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Бюджетный отдел\Бюджет 2023 год\ПЕРВОНАЧАЛЬНОЕ РЕШЕНИЕ 2023-2025\решение с приложениями\"/>
    </mc:Choice>
  </mc:AlternateContent>
  <bookViews>
    <workbookView xWindow="0" yWindow="0" windowWidth="20736" windowHeight="11760" activeTab="3"/>
  </bookViews>
  <sheets>
    <sheet name="прил 3 2023-2025" sheetId="37" r:id="rId1"/>
    <sheet name="прил 4 2023-2025" sheetId="34" r:id="rId2"/>
    <sheet name="прил 5 2023-2025" sheetId="35" r:id="rId3"/>
    <sheet name="прил 6  2023-2025" sheetId="36" r:id="rId4"/>
  </sheets>
  <calcPr calcId="152511"/>
</workbook>
</file>

<file path=xl/calcChain.xml><?xml version="1.0" encoding="utf-8"?>
<calcChain xmlns="http://schemas.openxmlformats.org/spreadsheetml/2006/main">
  <c r="I325" i="36" l="1"/>
  <c r="G15" i="35"/>
  <c r="I165" i="35"/>
  <c r="H165" i="35"/>
  <c r="H164" i="35" s="1"/>
  <c r="H163" i="35" s="1"/>
  <c r="H162" i="35" s="1"/>
  <c r="H161" i="35" s="1"/>
  <c r="I164" i="35"/>
  <c r="I163" i="35" s="1"/>
  <c r="I162" i="35" s="1"/>
  <c r="I161" i="35" s="1"/>
  <c r="G161" i="35"/>
  <c r="G162" i="35"/>
  <c r="G163" i="35"/>
  <c r="G164" i="35"/>
  <c r="G165" i="35"/>
  <c r="F543" i="34"/>
  <c r="L550" i="34" l="1"/>
  <c r="K550" i="34"/>
  <c r="H499" i="34" l="1"/>
  <c r="G499" i="34"/>
  <c r="F499" i="34"/>
  <c r="F50" i="37"/>
  <c r="E50" i="37"/>
  <c r="D50" i="37"/>
  <c r="I182" i="36" l="1"/>
  <c r="J29" i="36"/>
  <c r="I29" i="36"/>
  <c r="K27" i="36"/>
  <c r="J27" i="36"/>
  <c r="J26" i="36" s="1"/>
  <c r="I27" i="36"/>
  <c r="I26" i="36" s="1"/>
  <c r="K26" i="36"/>
  <c r="H376" i="35" l="1"/>
  <c r="H379" i="35"/>
  <c r="G379" i="35"/>
  <c r="I377" i="35"/>
  <c r="I376" i="35" s="1"/>
  <c r="H377" i="35"/>
  <c r="G377" i="35"/>
  <c r="G376" i="35" s="1"/>
  <c r="I294" i="36"/>
  <c r="I299" i="36"/>
  <c r="G356" i="35"/>
  <c r="F234" i="34"/>
  <c r="G257" i="34"/>
  <c r="F257" i="34"/>
  <c r="K157" i="36"/>
  <c r="J157" i="36"/>
  <c r="K173" i="36"/>
  <c r="K172" i="36" s="1"/>
  <c r="J173" i="36"/>
  <c r="J172" i="36" s="1"/>
  <c r="I173" i="36"/>
  <c r="I172" i="36" s="1"/>
  <c r="I157" i="36" s="1"/>
  <c r="I152" i="35"/>
  <c r="I151" i="35" s="1"/>
  <c r="H152" i="35"/>
  <c r="H151" i="35" s="1"/>
  <c r="G152" i="35"/>
  <c r="G151" i="35" s="1"/>
  <c r="H431" i="34"/>
  <c r="H432" i="34"/>
  <c r="F432" i="34"/>
  <c r="F431" i="34" s="1"/>
  <c r="G432" i="34"/>
  <c r="G431" i="34" s="1"/>
  <c r="K187" i="36"/>
  <c r="J187" i="36"/>
  <c r="I187" i="36"/>
  <c r="I466" i="35"/>
  <c r="H466" i="35"/>
  <c r="G466" i="35"/>
  <c r="H452" i="34"/>
  <c r="G452" i="34"/>
  <c r="F452" i="34"/>
  <c r="I129" i="36"/>
  <c r="G97" i="35"/>
  <c r="F360" i="34"/>
  <c r="K147" i="36"/>
  <c r="K146" i="36" s="1"/>
  <c r="J147" i="36"/>
  <c r="J146" i="36" s="1"/>
  <c r="I147" i="36"/>
  <c r="I146" i="36"/>
  <c r="I109" i="35"/>
  <c r="I108" i="35" s="1"/>
  <c r="H109" i="35"/>
  <c r="H108" i="35" s="1"/>
  <c r="G109" i="35"/>
  <c r="G108" i="35" s="1"/>
  <c r="H372" i="34" l="1"/>
  <c r="H371" i="34" s="1"/>
  <c r="G372" i="34"/>
  <c r="G371" i="34" s="1"/>
  <c r="F372" i="34"/>
  <c r="F371" i="34"/>
  <c r="I41" i="36" l="1"/>
  <c r="I39" i="36"/>
  <c r="G392" i="35"/>
  <c r="G390" i="35"/>
  <c r="F268" i="34"/>
  <c r="F270" i="34"/>
  <c r="G373" i="35"/>
  <c r="G347" i="35"/>
  <c r="I85" i="35"/>
  <c r="H85" i="35"/>
  <c r="G85" i="35"/>
  <c r="F251" i="34"/>
  <c r="F225" i="34"/>
  <c r="K20" i="36"/>
  <c r="J20" i="36"/>
  <c r="I23" i="36"/>
  <c r="F32" i="37" l="1"/>
  <c r="E32" i="37"/>
  <c r="D32" i="37"/>
  <c r="F22" i="37"/>
  <c r="E22" i="37"/>
  <c r="D22" i="37"/>
  <c r="D14" i="37"/>
  <c r="J307" i="36" l="1"/>
  <c r="H364" i="35"/>
  <c r="G242" i="34"/>
  <c r="K294" i="36"/>
  <c r="J294" i="36"/>
  <c r="I307" i="36"/>
  <c r="K305" i="36"/>
  <c r="J305" i="36"/>
  <c r="I305" i="36"/>
  <c r="I297" i="36"/>
  <c r="I295" i="36"/>
  <c r="G364" i="35"/>
  <c r="I362" i="35"/>
  <c r="I351" i="35" s="1"/>
  <c r="H362" i="35"/>
  <c r="G362" i="35"/>
  <c r="G354" i="35"/>
  <c r="G352" i="35"/>
  <c r="F242" i="34"/>
  <c r="F232" i="34"/>
  <c r="K163" i="36" l="1"/>
  <c r="J163" i="36"/>
  <c r="I163" i="36"/>
  <c r="K159" i="36"/>
  <c r="J159" i="36"/>
  <c r="I159" i="36"/>
  <c r="K375" i="36"/>
  <c r="J375" i="36"/>
  <c r="I375" i="36"/>
  <c r="K383" i="36"/>
  <c r="J383" i="36"/>
  <c r="I383" i="36"/>
  <c r="I158" i="36" l="1"/>
  <c r="J158" i="36"/>
  <c r="K158" i="36"/>
  <c r="I271" i="35"/>
  <c r="I270" i="35" s="1"/>
  <c r="H271" i="35"/>
  <c r="H270" i="35" s="1"/>
  <c r="G271" i="35"/>
  <c r="G270" i="35" s="1"/>
  <c r="I268" i="35"/>
  <c r="I267" i="35" s="1"/>
  <c r="H268" i="35"/>
  <c r="H267" i="35" s="1"/>
  <c r="G268" i="35"/>
  <c r="G267" i="35" s="1"/>
  <c r="I265" i="35"/>
  <c r="I264" i="35" s="1"/>
  <c r="H265" i="35"/>
  <c r="H264" i="35" s="1"/>
  <c r="G265" i="35"/>
  <c r="G264" i="35" s="1"/>
  <c r="I262" i="35"/>
  <c r="I261" i="35" s="1"/>
  <c r="H262" i="35"/>
  <c r="H261" i="35" s="1"/>
  <c r="G262" i="35"/>
  <c r="G261" i="35" s="1"/>
  <c r="H133" i="34"/>
  <c r="H132" i="34" s="1"/>
  <c r="G133" i="34"/>
  <c r="G132" i="34" s="1"/>
  <c r="F133" i="34"/>
  <c r="F132" i="34" s="1"/>
  <c r="H130" i="34"/>
  <c r="H129" i="34" s="1"/>
  <c r="G130" i="34"/>
  <c r="G129" i="34" s="1"/>
  <c r="F130" i="34"/>
  <c r="F129" i="34" s="1"/>
  <c r="H127" i="34"/>
  <c r="H126" i="34" s="1"/>
  <c r="G127" i="34"/>
  <c r="G126" i="34" s="1"/>
  <c r="F127" i="34"/>
  <c r="F126" i="34" s="1"/>
  <c r="H124" i="34"/>
  <c r="H123" i="34" s="1"/>
  <c r="G124" i="34"/>
  <c r="G123" i="34" s="1"/>
  <c r="F124" i="34"/>
  <c r="F123" i="34" s="1"/>
  <c r="I289" i="35"/>
  <c r="H289" i="35"/>
  <c r="H155" i="34"/>
  <c r="G155" i="34"/>
  <c r="I25" i="35"/>
  <c r="I24" i="35" s="1"/>
  <c r="H25" i="35"/>
  <c r="H24" i="35" s="1"/>
  <c r="G25" i="35"/>
  <c r="G24" i="35" s="1"/>
  <c r="K264" i="36"/>
  <c r="K263" i="36" s="1"/>
  <c r="J264" i="36"/>
  <c r="J263" i="36" s="1"/>
  <c r="I264" i="36"/>
  <c r="I263" i="36" s="1"/>
  <c r="K261" i="36"/>
  <c r="K260" i="36" s="1"/>
  <c r="J261" i="36"/>
  <c r="J260" i="36" s="1"/>
  <c r="I261" i="36"/>
  <c r="I260" i="36" s="1"/>
  <c r="K258" i="36"/>
  <c r="K257" i="36" s="1"/>
  <c r="J258" i="36"/>
  <c r="J257" i="36" s="1"/>
  <c r="I258" i="36"/>
  <c r="I257" i="36" s="1"/>
  <c r="K255" i="36"/>
  <c r="K254" i="36" s="1"/>
  <c r="J255" i="36"/>
  <c r="J254" i="36" s="1"/>
  <c r="I255" i="36"/>
  <c r="I254" i="36" s="1"/>
  <c r="I303" i="36"/>
  <c r="G360" i="35"/>
  <c r="F238" i="34"/>
  <c r="K210" i="36"/>
  <c r="J210" i="36"/>
  <c r="I210" i="36"/>
  <c r="I495" i="35"/>
  <c r="H495" i="35"/>
  <c r="G495" i="35"/>
  <c r="I493" i="35"/>
  <c r="H493" i="35"/>
  <c r="G493" i="35"/>
  <c r="I446" i="35"/>
  <c r="H446" i="35"/>
  <c r="G446" i="35"/>
  <c r="I237" i="35"/>
  <c r="H237" i="35"/>
  <c r="G237" i="35"/>
  <c r="H481" i="34"/>
  <c r="G481" i="34"/>
  <c r="F481" i="34"/>
  <c r="H479" i="34"/>
  <c r="G479" i="34"/>
  <c r="F479" i="34"/>
  <c r="J253" i="36" l="1"/>
  <c r="I260" i="35"/>
  <c r="I259" i="35" s="1"/>
  <c r="G260" i="35"/>
  <c r="G259" i="35" s="1"/>
  <c r="I492" i="35"/>
  <c r="I491" i="35" s="1"/>
  <c r="I490" i="35" s="1"/>
  <c r="I489" i="35" s="1"/>
  <c r="F122" i="34"/>
  <c r="F121" i="34" s="1"/>
  <c r="G478" i="34"/>
  <c r="G477" i="34" s="1"/>
  <c r="G476" i="34" s="1"/>
  <c r="G475" i="34" s="1"/>
  <c r="H122" i="34"/>
  <c r="H121" i="34" s="1"/>
  <c r="H260" i="35"/>
  <c r="H259" i="35" s="1"/>
  <c r="H478" i="34"/>
  <c r="H477" i="34" s="1"/>
  <c r="H476" i="34" s="1"/>
  <c r="H475" i="34" s="1"/>
  <c r="H492" i="35"/>
  <c r="H491" i="35" s="1"/>
  <c r="H490" i="35" s="1"/>
  <c r="H489" i="35" s="1"/>
  <c r="K253" i="36"/>
  <c r="G492" i="35"/>
  <c r="G491" i="35" s="1"/>
  <c r="G490" i="35" s="1"/>
  <c r="G489" i="35" s="1"/>
  <c r="I253" i="36"/>
  <c r="G122" i="34"/>
  <c r="G121" i="34" s="1"/>
  <c r="F478" i="34"/>
  <c r="F477" i="34" s="1"/>
  <c r="F476" i="34" s="1"/>
  <c r="F475" i="34" s="1"/>
  <c r="K199" i="36" l="1"/>
  <c r="J199" i="36"/>
  <c r="I199" i="36"/>
  <c r="I478" i="35"/>
  <c r="H478" i="35"/>
  <c r="G478" i="35"/>
  <c r="K183" i="36"/>
  <c r="J183" i="36"/>
  <c r="I183" i="36"/>
  <c r="K180" i="36"/>
  <c r="J180" i="36"/>
  <c r="I180" i="36"/>
  <c r="K178" i="36"/>
  <c r="J178" i="36"/>
  <c r="I178" i="36"/>
  <c r="I462" i="35"/>
  <c r="H462" i="35"/>
  <c r="G462" i="35"/>
  <c r="I459" i="35"/>
  <c r="H459" i="35"/>
  <c r="G459" i="35"/>
  <c r="I457" i="35"/>
  <c r="H457" i="35"/>
  <c r="G457" i="35"/>
  <c r="K192" i="36"/>
  <c r="J192" i="36"/>
  <c r="I192" i="36"/>
  <c r="K190" i="36"/>
  <c r="J190" i="36"/>
  <c r="I190" i="36"/>
  <c r="I471" i="35"/>
  <c r="H471" i="35"/>
  <c r="G471" i="35"/>
  <c r="I469" i="35"/>
  <c r="H469" i="35"/>
  <c r="G469" i="35"/>
  <c r="H402" i="34"/>
  <c r="G402" i="34"/>
  <c r="F402" i="34"/>
  <c r="I431" i="35"/>
  <c r="H431" i="35"/>
  <c r="G431" i="35"/>
  <c r="K423" i="36"/>
  <c r="J423" i="36"/>
  <c r="I423" i="36"/>
  <c r="I246" i="35"/>
  <c r="H246" i="35"/>
  <c r="G246" i="35"/>
  <c r="I93" i="35"/>
  <c r="H93" i="35"/>
  <c r="G93" i="35"/>
  <c r="I91" i="35"/>
  <c r="H91" i="35"/>
  <c r="G91" i="35"/>
  <c r="I73" i="35"/>
  <c r="H73" i="35"/>
  <c r="G73" i="35"/>
  <c r="K67" i="36"/>
  <c r="J67" i="36"/>
  <c r="I67" i="36"/>
  <c r="I57" i="35"/>
  <c r="H57" i="35"/>
  <c r="G57" i="35"/>
  <c r="I50" i="35"/>
  <c r="H50" i="35"/>
  <c r="G50" i="35"/>
  <c r="K396" i="36"/>
  <c r="J396" i="36"/>
  <c r="I396" i="36"/>
  <c r="I205" i="35"/>
  <c r="H205" i="35"/>
  <c r="G205" i="35"/>
  <c r="K381" i="36"/>
  <c r="J381" i="36"/>
  <c r="I381" i="36"/>
  <c r="K373" i="36"/>
  <c r="J373" i="36"/>
  <c r="I373" i="36"/>
  <c r="H19" i="34"/>
  <c r="G19" i="34"/>
  <c r="F19" i="34"/>
  <c r="H17" i="34"/>
  <c r="G17" i="34"/>
  <c r="F17" i="34"/>
  <c r="I182" i="35"/>
  <c r="H182" i="35"/>
  <c r="I184" i="35"/>
  <c r="H184" i="35"/>
  <c r="G184" i="35"/>
  <c r="I181" i="35" l="1"/>
  <c r="I180" i="35" s="1"/>
  <c r="I179" i="35" s="1"/>
  <c r="H16" i="34"/>
  <c r="H15" i="34" s="1"/>
  <c r="F16" i="34"/>
  <c r="F15" i="34" s="1"/>
  <c r="G16" i="34"/>
  <c r="G15" i="34" s="1"/>
  <c r="H181" i="35"/>
  <c r="H180" i="35" s="1"/>
  <c r="H179" i="35" s="1"/>
  <c r="G182" i="35"/>
  <c r="G181" i="35" s="1"/>
  <c r="G180" i="35" s="1"/>
  <c r="G179" i="35" s="1"/>
  <c r="I562" i="35" l="1"/>
  <c r="H562" i="35"/>
  <c r="G562" i="35"/>
  <c r="I558" i="35"/>
  <c r="H558" i="35"/>
  <c r="G558" i="35"/>
  <c r="H69" i="34"/>
  <c r="G69" i="34"/>
  <c r="F69" i="34"/>
  <c r="H73" i="34"/>
  <c r="G73" i="34"/>
  <c r="F73" i="34"/>
  <c r="F68" i="34" l="1"/>
  <c r="H68" i="34"/>
  <c r="I557" i="35"/>
  <c r="I556" i="35" s="1"/>
  <c r="I555" i="35" s="1"/>
  <c r="I554" i="35" s="1"/>
  <c r="G68" i="34"/>
  <c r="G557" i="35"/>
  <c r="G556" i="35" s="1"/>
  <c r="G555" i="35" s="1"/>
  <c r="G554" i="35" s="1"/>
  <c r="H557" i="35"/>
  <c r="H556" i="35" s="1"/>
  <c r="H555" i="35" s="1"/>
  <c r="H554" i="35" s="1"/>
  <c r="I175" i="35"/>
  <c r="H175" i="35"/>
  <c r="G175" i="35"/>
  <c r="K353" i="36"/>
  <c r="J353" i="36"/>
  <c r="I353" i="36"/>
  <c r="I574" i="35"/>
  <c r="H574" i="35"/>
  <c r="G574" i="35"/>
  <c r="K238" i="36" l="1"/>
  <c r="J238" i="36"/>
  <c r="I238" i="36"/>
  <c r="K229" i="36"/>
  <c r="J229" i="36"/>
  <c r="I229" i="36"/>
  <c r="H526" i="34" l="1"/>
  <c r="H525" i="34" s="1"/>
  <c r="H524" i="34" s="1"/>
  <c r="G526" i="34"/>
  <c r="G525" i="34" s="1"/>
  <c r="G524" i="34" s="1"/>
  <c r="F526" i="34"/>
  <c r="F525" i="34" s="1"/>
  <c r="F524" i="34" s="1"/>
  <c r="I535" i="35"/>
  <c r="I534" i="35" s="1"/>
  <c r="I533" i="35" s="1"/>
  <c r="H535" i="35"/>
  <c r="H534" i="35" s="1"/>
  <c r="H533" i="35" s="1"/>
  <c r="G535" i="35"/>
  <c r="G534" i="35" s="1"/>
  <c r="G533" i="35" s="1"/>
  <c r="K344" i="36"/>
  <c r="K343" i="36" s="1"/>
  <c r="K342" i="36" s="1"/>
  <c r="J344" i="36"/>
  <c r="J343" i="36" s="1"/>
  <c r="J342" i="36" s="1"/>
  <c r="I344" i="36"/>
  <c r="I343" i="36" s="1"/>
  <c r="I342" i="36" s="1"/>
  <c r="K57" i="36"/>
  <c r="J57" i="36"/>
  <c r="I57" i="36"/>
  <c r="K55" i="36"/>
  <c r="J55" i="36"/>
  <c r="I55" i="36"/>
  <c r="I405" i="35"/>
  <c r="H405" i="35"/>
  <c r="G405" i="35"/>
  <c r="I403" i="35"/>
  <c r="H403" i="35"/>
  <c r="G403" i="35"/>
  <c r="H283" i="34"/>
  <c r="G283" i="34"/>
  <c r="F283" i="34"/>
  <c r="H281" i="34"/>
  <c r="G281" i="34"/>
  <c r="F281" i="34"/>
  <c r="G280" i="34" l="1"/>
  <c r="G279" i="34" s="1"/>
  <c r="F280" i="34"/>
  <c r="F279" i="34" s="1"/>
  <c r="J54" i="36"/>
  <c r="G402" i="35"/>
  <c r="G401" i="35" s="1"/>
  <c r="I402" i="35"/>
  <c r="I401" i="35" s="1"/>
  <c r="H280" i="34"/>
  <c r="H279" i="34" s="1"/>
  <c r="H402" i="35"/>
  <c r="H401" i="35" s="1"/>
  <c r="I54" i="36"/>
  <c r="K54" i="36"/>
  <c r="K379" i="36" l="1"/>
  <c r="J379" i="36"/>
  <c r="I379" i="36"/>
  <c r="I255" i="35"/>
  <c r="I254" i="35" s="1"/>
  <c r="I253" i="35" s="1"/>
  <c r="I252" i="35" s="1"/>
  <c r="I251" i="35" s="1"/>
  <c r="H255" i="35"/>
  <c r="H254" i="35" s="1"/>
  <c r="H253" i="35" s="1"/>
  <c r="H252" i="35" s="1"/>
  <c r="H251" i="35" s="1"/>
  <c r="G255" i="35"/>
  <c r="G254" i="35" s="1"/>
  <c r="G253" i="35" s="1"/>
  <c r="G252" i="35" s="1"/>
  <c r="G251" i="35" s="1"/>
  <c r="H117" i="34"/>
  <c r="H116" i="34" s="1"/>
  <c r="H115" i="34" s="1"/>
  <c r="H114" i="34" s="1"/>
  <c r="H113" i="34" s="1"/>
  <c r="G117" i="34"/>
  <c r="G116" i="34" s="1"/>
  <c r="G115" i="34" s="1"/>
  <c r="G114" i="34" s="1"/>
  <c r="G113" i="34" s="1"/>
  <c r="F117" i="34"/>
  <c r="F116" i="34" s="1"/>
  <c r="F115" i="34" s="1"/>
  <c r="F114" i="34" s="1"/>
  <c r="F113" i="34" s="1"/>
  <c r="I483" i="35"/>
  <c r="H483" i="35"/>
  <c r="G483" i="35"/>
  <c r="K97" i="36"/>
  <c r="J97" i="36"/>
  <c r="I97" i="36"/>
  <c r="I81" i="35"/>
  <c r="H81" i="35"/>
  <c r="G81" i="35"/>
  <c r="H342" i="34"/>
  <c r="G342" i="34"/>
  <c r="F342" i="34"/>
  <c r="K141" i="36" l="1"/>
  <c r="K140" i="36" s="1"/>
  <c r="J141" i="36"/>
  <c r="J140" i="36" s="1"/>
  <c r="I141" i="36"/>
  <c r="I140" i="36" s="1"/>
  <c r="G366" i="34"/>
  <c r="G365" i="34" s="1"/>
  <c r="K312" i="36" l="1"/>
  <c r="J312" i="36"/>
  <c r="I312" i="36"/>
  <c r="I411" i="35"/>
  <c r="H411" i="35"/>
  <c r="G411" i="35"/>
  <c r="H289" i="34"/>
  <c r="G289" i="34"/>
  <c r="F289" i="34"/>
  <c r="G252" i="34" l="1"/>
  <c r="G251" i="34" s="1"/>
  <c r="J24" i="36" l="1"/>
  <c r="J23" i="36" s="1"/>
  <c r="I249" i="35" l="1"/>
  <c r="I248" i="35" s="1"/>
  <c r="H249" i="35"/>
  <c r="H248" i="35" s="1"/>
  <c r="G249" i="35"/>
  <c r="G248" i="35" s="1"/>
  <c r="G328" i="35" l="1"/>
  <c r="G327" i="35" s="1"/>
  <c r="G326" i="35" s="1"/>
  <c r="I266" i="36" l="1"/>
  <c r="I273" i="36"/>
  <c r="I272" i="36" s="1"/>
  <c r="K359" i="36" l="1"/>
  <c r="J359" i="36"/>
  <c r="I359" i="36"/>
  <c r="I228" i="35"/>
  <c r="H228" i="35"/>
  <c r="G228" i="35"/>
  <c r="H88" i="34"/>
  <c r="G88" i="34"/>
  <c r="F88" i="34"/>
  <c r="I127" i="36" l="1"/>
  <c r="G95" i="35"/>
  <c r="G90" i="35" s="1"/>
  <c r="F358" i="34"/>
  <c r="K48" i="36" l="1"/>
  <c r="J48" i="36"/>
  <c r="I48" i="36"/>
  <c r="I399" i="35" l="1"/>
  <c r="H399" i="35"/>
  <c r="G399" i="35"/>
  <c r="H277" i="34"/>
  <c r="G277" i="34"/>
  <c r="F277" i="34"/>
  <c r="K310" i="36"/>
  <c r="K309" i="36" s="1"/>
  <c r="J310" i="36"/>
  <c r="J309" i="36" s="1"/>
  <c r="I310" i="36"/>
  <c r="I309" i="36" s="1"/>
  <c r="I409" i="35"/>
  <c r="H409" i="35"/>
  <c r="G409" i="35"/>
  <c r="H287" i="34"/>
  <c r="H286" i="34" s="1"/>
  <c r="H285" i="34" s="1"/>
  <c r="G287" i="34"/>
  <c r="G286" i="34" s="1"/>
  <c r="G285" i="34" s="1"/>
  <c r="F287" i="34"/>
  <c r="I60" i="36"/>
  <c r="I59" i="36" s="1"/>
  <c r="G303" i="35"/>
  <c r="G302" i="35" s="1"/>
  <c r="G301" i="35" s="1"/>
  <c r="F181" i="34"/>
  <c r="F180" i="34" s="1"/>
  <c r="F179" i="34" s="1"/>
  <c r="G408" i="35" l="1"/>
  <c r="G407" i="35" s="1"/>
  <c r="H408" i="35"/>
  <c r="H407" i="35" s="1"/>
  <c r="I408" i="35"/>
  <c r="I407" i="35" s="1"/>
  <c r="F286" i="34"/>
  <c r="F285" i="34" s="1"/>
  <c r="I538" i="35"/>
  <c r="I537" i="35" s="1"/>
  <c r="I532" i="35" s="1"/>
  <c r="H538" i="35"/>
  <c r="H537" i="35" s="1"/>
  <c r="H532" i="35" s="1"/>
  <c r="G538" i="35"/>
  <c r="G537" i="35" s="1"/>
  <c r="G532" i="35" s="1"/>
  <c r="H529" i="34"/>
  <c r="H528" i="34" s="1"/>
  <c r="H523" i="34" s="1"/>
  <c r="G529" i="34"/>
  <c r="G528" i="34" s="1"/>
  <c r="G523" i="34" s="1"/>
  <c r="F529" i="34"/>
  <c r="F528" i="34" s="1"/>
  <c r="F523" i="34" s="1"/>
  <c r="G238" i="34" l="1"/>
  <c r="H360" i="35"/>
  <c r="J303" i="36"/>
  <c r="K408" i="36" l="1"/>
  <c r="K407" i="36" s="1"/>
  <c r="J408" i="36"/>
  <c r="J407" i="36" s="1"/>
  <c r="I408" i="36"/>
  <c r="I407" i="36" s="1"/>
  <c r="I336" i="35"/>
  <c r="I335" i="35" s="1"/>
  <c r="I334" i="35" s="1"/>
  <c r="H336" i="35"/>
  <c r="H335" i="35" s="1"/>
  <c r="H334" i="35" s="1"/>
  <c r="G336" i="35"/>
  <c r="G335" i="35" s="1"/>
  <c r="G334" i="35" s="1"/>
  <c r="H214" i="34" l="1"/>
  <c r="H213" i="34" s="1"/>
  <c r="H212" i="34" s="1"/>
  <c r="G214" i="34"/>
  <c r="G213" i="34" s="1"/>
  <c r="G212" i="34" s="1"/>
  <c r="F214" i="34"/>
  <c r="F213" i="34" s="1"/>
  <c r="F212" i="34" s="1"/>
  <c r="F32" i="34" l="1"/>
  <c r="I368" i="36"/>
  <c r="G189" i="35"/>
  <c r="I418" i="36" l="1"/>
  <c r="G241" i="35"/>
  <c r="F101" i="34"/>
  <c r="H448" i="34"/>
  <c r="G448" i="34"/>
  <c r="F448" i="34"/>
  <c r="K35" i="36" l="1"/>
  <c r="K34" i="36" s="1"/>
  <c r="J35" i="36"/>
  <c r="J34" i="36" s="1"/>
  <c r="I35" i="36"/>
  <c r="I34" i="36" s="1"/>
  <c r="I385" i="35"/>
  <c r="I384" i="35" s="1"/>
  <c r="H385" i="35"/>
  <c r="H384" i="35" s="1"/>
  <c r="G385" i="35"/>
  <c r="G384" i="35" s="1"/>
  <c r="H263" i="34"/>
  <c r="H262" i="34" s="1"/>
  <c r="G263" i="34"/>
  <c r="G262" i="34" s="1"/>
  <c r="F263" i="34"/>
  <c r="F262" i="34" s="1"/>
  <c r="J301" i="36" l="1"/>
  <c r="H358" i="35"/>
  <c r="H351" i="35" s="1"/>
  <c r="G236" i="34"/>
  <c r="K208" i="36" l="1"/>
  <c r="J208" i="36"/>
  <c r="I208" i="36"/>
  <c r="I207" i="36" l="1"/>
  <c r="I206" i="36" s="1"/>
  <c r="J207" i="36"/>
  <c r="J206" i="36" s="1"/>
  <c r="K207" i="36"/>
  <c r="K206" i="36" s="1"/>
  <c r="G289" i="35" l="1"/>
  <c r="F155" i="34"/>
  <c r="I43" i="36" l="1"/>
  <c r="I38" i="36" s="1"/>
  <c r="G394" i="35"/>
  <c r="G389" i="35" s="1"/>
  <c r="I374" i="35"/>
  <c r="I373" i="35" s="1"/>
  <c r="F272" i="34"/>
  <c r="F267" i="34" s="1"/>
  <c r="K38" i="36" l="1"/>
  <c r="J38" i="36"/>
  <c r="K32" i="36"/>
  <c r="K31" i="36" s="1"/>
  <c r="J32" i="36"/>
  <c r="J31" i="36" s="1"/>
  <c r="I32" i="36"/>
  <c r="I31" i="36" s="1"/>
  <c r="I382" i="35"/>
  <c r="I381" i="35" s="1"/>
  <c r="H382" i="35"/>
  <c r="H381" i="35" s="1"/>
  <c r="G382" i="35"/>
  <c r="G381" i="35" s="1"/>
  <c r="H260" i="34"/>
  <c r="H259" i="34" s="1"/>
  <c r="G260" i="34"/>
  <c r="G259" i="34" s="1"/>
  <c r="F260" i="34"/>
  <c r="F259" i="34" s="1"/>
  <c r="D27" i="37" l="1"/>
  <c r="F54" i="37" l="1"/>
  <c r="E54" i="37"/>
  <c r="D54" i="37"/>
  <c r="F47" i="37"/>
  <c r="E47" i="37"/>
  <c r="D47" i="37"/>
  <c r="F44" i="37"/>
  <c r="E44" i="37"/>
  <c r="D44" i="37"/>
  <c r="F38" i="37"/>
  <c r="E38" i="37"/>
  <c r="D38" i="37"/>
  <c r="F36" i="37"/>
  <c r="E36" i="37"/>
  <c r="D36" i="37"/>
  <c r="F27" i="37"/>
  <c r="E27" i="37"/>
  <c r="F24" i="37"/>
  <c r="E24" i="37"/>
  <c r="D24" i="37"/>
  <c r="F14" i="37"/>
  <c r="E14" i="37"/>
  <c r="F57" i="37" l="1"/>
  <c r="F59" i="37" s="1"/>
  <c r="D57" i="37"/>
  <c r="E57" i="37"/>
  <c r="E59" i="37" s="1"/>
  <c r="I189" i="36"/>
  <c r="G468" i="35"/>
  <c r="F454" i="34"/>
  <c r="K123" i="36" l="1"/>
  <c r="J123" i="36"/>
  <c r="I123" i="36"/>
  <c r="I122" i="35"/>
  <c r="H122" i="35"/>
  <c r="G122" i="35"/>
  <c r="H385" i="34"/>
  <c r="G385" i="34"/>
  <c r="F385" i="34"/>
  <c r="K24" i="36" l="1"/>
  <c r="K23" i="36" s="1"/>
  <c r="H374" i="35"/>
  <c r="H373" i="35" s="1"/>
  <c r="H252" i="34" l="1"/>
  <c r="H251" i="34" s="1"/>
  <c r="K202" i="36"/>
  <c r="J202" i="36"/>
  <c r="I481" i="35"/>
  <c r="I480" i="35" s="1"/>
  <c r="H481" i="35"/>
  <c r="H480" i="35" s="1"/>
  <c r="G481" i="35"/>
  <c r="G480" i="35" s="1"/>
  <c r="H467" i="34"/>
  <c r="G467" i="34"/>
  <c r="F467" i="34"/>
  <c r="J177" i="36" l="1"/>
  <c r="J185" i="36"/>
  <c r="J182" i="36" s="1"/>
  <c r="I185" i="36"/>
  <c r="H464" i="35"/>
  <c r="H461" i="35" s="1"/>
  <c r="G450" i="34"/>
  <c r="G447" i="34" s="1"/>
  <c r="F457" i="34"/>
  <c r="F442" i="34"/>
  <c r="F86" i="34"/>
  <c r="G464" i="35"/>
  <c r="G461" i="35" s="1"/>
  <c r="F450" i="34"/>
  <c r="F447" i="34" s="1"/>
  <c r="I442" i="35"/>
  <c r="H442" i="35"/>
  <c r="G442" i="35"/>
  <c r="H418" i="34"/>
  <c r="G418" i="34"/>
  <c r="F418" i="34"/>
  <c r="F422" i="34"/>
  <c r="G422" i="34"/>
  <c r="H422" i="34"/>
  <c r="H441" i="35" l="1"/>
  <c r="I441" i="35"/>
  <c r="F417" i="34"/>
  <c r="I24" i="36"/>
  <c r="I21" i="36"/>
  <c r="I20" i="36" s="1"/>
  <c r="G371" i="35"/>
  <c r="G374" i="35"/>
  <c r="F252" i="34"/>
  <c r="F206" i="34" l="1"/>
  <c r="F205" i="34" s="1"/>
  <c r="F204" i="34" s="1"/>
  <c r="K121" i="36" l="1"/>
  <c r="J121" i="36"/>
  <c r="I121" i="36"/>
  <c r="K114" i="36"/>
  <c r="J114" i="36"/>
  <c r="I114" i="36"/>
  <c r="K79" i="36"/>
  <c r="J79" i="36"/>
  <c r="I79" i="36"/>
  <c r="I119" i="35"/>
  <c r="H119" i="35"/>
  <c r="G119" i="35"/>
  <c r="F387" i="34"/>
  <c r="F384" i="34" s="1"/>
  <c r="F311" i="34"/>
  <c r="F313" i="34"/>
  <c r="I301" i="36" l="1"/>
  <c r="G358" i="35"/>
  <c r="G351" i="35" s="1"/>
  <c r="F230" i="34"/>
  <c r="F236" i="34"/>
  <c r="K315" i="36"/>
  <c r="K314" i="36" s="1"/>
  <c r="J315" i="36"/>
  <c r="J314" i="36" s="1"/>
  <c r="I315" i="36"/>
  <c r="I314" i="36" s="1"/>
  <c r="I367" i="35"/>
  <c r="I366" i="35" s="1"/>
  <c r="I350" i="35" s="1"/>
  <c r="H367" i="35"/>
  <c r="H366" i="35" s="1"/>
  <c r="H350" i="35" s="1"/>
  <c r="G367" i="35"/>
  <c r="G366" i="35" s="1"/>
  <c r="H245" i="34"/>
  <c r="H244" i="34" s="1"/>
  <c r="G245" i="34"/>
  <c r="G244" i="34" s="1"/>
  <c r="F245" i="34"/>
  <c r="F244" i="34" s="1"/>
  <c r="K251" i="36" l="1"/>
  <c r="K250" i="36" s="1"/>
  <c r="J251" i="36"/>
  <c r="J250" i="36" s="1"/>
  <c r="I251" i="36"/>
  <c r="I250" i="36" s="1"/>
  <c r="K248" i="36"/>
  <c r="K247" i="36" s="1"/>
  <c r="J248" i="36"/>
  <c r="J247" i="36" s="1"/>
  <c r="I248" i="36"/>
  <c r="I247" i="36" s="1"/>
  <c r="I28" i="35"/>
  <c r="I27" i="35" s="1"/>
  <c r="I23" i="35" s="1"/>
  <c r="H28" i="35"/>
  <c r="H27" i="35" s="1"/>
  <c r="H23" i="35" s="1"/>
  <c r="G28" i="35"/>
  <c r="G27" i="35" s="1"/>
  <c r="G23" i="35" s="1"/>
  <c r="I297" i="35"/>
  <c r="I296" i="35" s="1"/>
  <c r="I295" i="35" s="1"/>
  <c r="H297" i="35"/>
  <c r="H296" i="35" s="1"/>
  <c r="H295" i="35" s="1"/>
  <c r="G297" i="35"/>
  <c r="G296" i="35" s="1"/>
  <c r="G295" i="35" s="1"/>
  <c r="H169" i="34"/>
  <c r="H168" i="34" s="1"/>
  <c r="G169" i="34"/>
  <c r="G168" i="34" s="1"/>
  <c r="H166" i="34"/>
  <c r="H165" i="34" s="1"/>
  <c r="G166" i="34"/>
  <c r="G165" i="34" s="1"/>
  <c r="F166" i="34"/>
  <c r="F165" i="34" s="1"/>
  <c r="F169" i="34"/>
  <c r="F168" i="34" s="1"/>
  <c r="K414" i="36"/>
  <c r="J414" i="36"/>
  <c r="I414" i="36"/>
  <c r="K170" i="36" l="1"/>
  <c r="J170" i="36"/>
  <c r="I170" i="36"/>
  <c r="K204" i="36" l="1"/>
  <c r="K201" i="36" s="1"/>
  <c r="J204" i="36"/>
  <c r="J201" i="36" s="1"/>
  <c r="I204" i="36"/>
  <c r="I201" i="36" s="1"/>
  <c r="I347" i="35" l="1"/>
  <c r="H347" i="35"/>
  <c r="I345" i="35"/>
  <c r="H345" i="35"/>
  <c r="G345" i="35"/>
  <c r="G344" i="35" s="1"/>
  <c r="K322" i="36"/>
  <c r="J322" i="36"/>
  <c r="I322" i="36"/>
  <c r="I547" i="35"/>
  <c r="H547" i="35"/>
  <c r="G547" i="35"/>
  <c r="H538" i="34"/>
  <c r="G538" i="34"/>
  <c r="F538" i="34"/>
  <c r="I344" i="35" l="1"/>
  <c r="H344" i="35"/>
  <c r="H198" i="34" l="1"/>
  <c r="G198" i="34"/>
  <c r="F198" i="34"/>
  <c r="H196" i="34"/>
  <c r="G196" i="34"/>
  <c r="F196" i="34"/>
  <c r="F195" i="34" l="1"/>
  <c r="H223" i="34"/>
  <c r="G223" i="34"/>
  <c r="H225" i="34"/>
  <c r="G225" i="34"/>
  <c r="F223" i="34"/>
  <c r="F222" i="34" s="1"/>
  <c r="H222" i="34" l="1"/>
  <c r="G222" i="34"/>
  <c r="K357" i="36"/>
  <c r="J357" i="36"/>
  <c r="I357" i="36"/>
  <c r="I226" i="35"/>
  <c r="H226" i="35"/>
  <c r="G226" i="35"/>
  <c r="H86" i="34"/>
  <c r="G86" i="34"/>
  <c r="K356" i="36" l="1"/>
  <c r="J356" i="36"/>
  <c r="I356" i="36"/>
  <c r="I225" i="35"/>
  <c r="H225" i="35"/>
  <c r="G225" i="35"/>
  <c r="H85" i="34"/>
  <c r="G85" i="34"/>
  <c r="F85" i="34"/>
  <c r="I209" i="35" l="1"/>
  <c r="I208" i="35" s="1"/>
  <c r="I207" i="35" s="1"/>
  <c r="H209" i="35"/>
  <c r="H208" i="35" s="1"/>
  <c r="H207" i="35" s="1"/>
  <c r="G209" i="35"/>
  <c r="G208" i="35" s="1"/>
  <c r="G207" i="35" s="1"/>
  <c r="H52" i="34"/>
  <c r="H51" i="34" s="1"/>
  <c r="H50" i="34" s="1"/>
  <c r="G52" i="34"/>
  <c r="G51" i="34" s="1"/>
  <c r="G50" i="34" s="1"/>
  <c r="F52" i="34"/>
  <c r="F51" i="34" s="1"/>
  <c r="F50" i="34" s="1"/>
  <c r="K418" i="36" l="1"/>
  <c r="K417" i="36" s="1"/>
  <c r="K416" i="36" s="1"/>
  <c r="K412" i="36"/>
  <c r="K411" i="36" s="1"/>
  <c r="K410" i="36" s="1"/>
  <c r="K405" i="36"/>
  <c r="K404" i="36" s="1"/>
  <c r="K402" i="36"/>
  <c r="K400" i="36"/>
  <c r="K393" i="36"/>
  <c r="K390" i="36"/>
  <c r="K387" i="36"/>
  <c r="K385" i="36"/>
  <c r="K368" i="36"/>
  <c r="K364" i="36"/>
  <c r="K363" i="36" s="1"/>
  <c r="K349" i="36"/>
  <c r="K340" i="36"/>
  <c r="K339" i="36" s="1"/>
  <c r="K337" i="36"/>
  <c r="K336" i="36" s="1"/>
  <c r="K334" i="36"/>
  <c r="K333" i="36" s="1"/>
  <c r="K329" i="36"/>
  <c r="K328" i="36" s="1"/>
  <c r="K324" i="36"/>
  <c r="K319" i="36"/>
  <c r="K318" i="36" s="1"/>
  <c r="K290" i="36"/>
  <c r="K289" i="36" s="1"/>
  <c r="K287" i="36"/>
  <c r="K286" i="36" s="1"/>
  <c r="K284" i="36"/>
  <c r="K283" i="36"/>
  <c r="K280" i="36"/>
  <c r="K279" i="36" s="1"/>
  <c r="K276" i="36"/>
  <c r="K275" i="36" s="1"/>
  <c r="K273" i="36"/>
  <c r="K272" i="36" s="1"/>
  <c r="K270" i="36"/>
  <c r="K268" i="36"/>
  <c r="K266" i="36"/>
  <c r="K245" i="36"/>
  <c r="K243" i="36" s="1"/>
  <c r="K241" i="36"/>
  <c r="K240" i="36" s="1"/>
  <c r="K237" i="36"/>
  <c r="K235" i="36"/>
  <c r="K234" i="36" s="1"/>
  <c r="K232" i="36"/>
  <c r="K231" i="36" s="1"/>
  <c r="K228" i="36"/>
  <c r="K226" i="36"/>
  <c r="K225" i="36" s="1"/>
  <c r="K221" i="36"/>
  <c r="K220" i="36" s="1"/>
  <c r="K218" i="36"/>
  <c r="K217" i="36" s="1"/>
  <c r="K214" i="36"/>
  <c r="K213" i="36" s="1"/>
  <c r="K212" i="36" s="1"/>
  <c r="K195" i="36"/>
  <c r="K189" i="36"/>
  <c r="K177" i="36"/>
  <c r="K166" i="36"/>
  <c r="K155" i="36"/>
  <c r="K154" i="36" s="1"/>
  <c r="K152" i="36"/>
  <c r="K150" i="36"/>
  <c r="K149" i="36"/>
  <c r="K144" i="36"/>
  <c r="K143" i="36" s="1"/>
  <c r="K138" i="36"/>
  <c r="K137" i="36" s="1"/>
  <c r="K135" i="36"/>
  <c r="K134" i="36" s="1"/>
  <c r="K132" i="36"/>
  <c r="K131" i="36" s="1"/>
  <c r="K125" i="36"/>
  <c r="K119" i="36"/>
  <c r="K116" i="36"/>
  <c r="K112" i="36"/>
  <c r="K109" i="36"/>
  <c r="K108" i="36" s="1"/>
  <c r="K106" i="36"/>
  <c r="K105" i="36"/>
  <c r="K101" i="36"/>
  <c r="K96" i="36" s="1"/>
  <c r="K94" i="36"/>
  <c r="K92" i="36"/>
  <c r="K89" i="36"/>
  <c r="K87" i="36"/>
  <c r="K85" i="36"/>
  <c r="K83" i="36"/>
  <c r="K77" i="36"/>
  <c r="K76" i="36" s="1"/>
  <c r="K73" i="36"/>
  <c r="K72" i="36" s="1"/>
  <c r="K69" i="36"/>
  <c r="K65" i="36"/>
  <c r="K52" i="36"/>
  <c r="K51" i="36" s="1"/>
  <c r="K50" i="36" s="1"/>
  <c r="K46" i="36"/>
  <c r="K45" i="36" s="1"/>
  <c r="K37" i="36" s="1"/>
  <c r="K18" i="36"/>
  <c r="K17" i="36" s="1"/>
  <c r="I578" i="35"/>
  <c r="I577" i="35" s="1"/>
  <c r="I576" i="35" s="1"/>
  <c r="I570" i="35"/>
  <c r="I544" i="35"/>
  <c r="I530" i="35"/>
  <c r="I529" i="35" s="1"/>
  <c r="I526" i="35"/>
  <c r="I523" i="35"/>
  <c r="I522" i="35" s="1"/>
  <c r="I521" i="35" s="1"/>
  <c r="I517" i="35"/>
  <c r="I516" i="35" s="1"/>
  <c r="I515" i="35" s="1"/>
  <c r="I514" i="35" s="1"/>
  <c r="I511" i="35"/>
  <c r="I510" i="35"/>
  <c r="I508" i="35"/>
  <c r="I507" i="35"/>
  <c r="I505" i="35"/>
  <c r="I504" i="35" s="1"/>
  <c r="I500" i="35"/>
  <c r="I499" i="35" s="1"/>
  <c r="I498" i="35" s="1"/>
  <c r="I487" i="35"/>
  <c r="I486" i="35" s="1"/>
  <c r="I485" i="35" s="1"/>
  <c r="I474" i="35"/>
  <c r="I468" i="35"/>
  <c r="I456" i="35"/>
  <c r="I450" i="35"/>
  <c r="I449" i="35" s="1"/>
  <c r="I448" i="35" s="1"/>
  <c r="I435" i="35"/>
  <c r="I434" i="35" s="1"/>
  <c r="I433" i="35" s="1"/>
  <c r="I429" i="35"/>
  <c r="I423" i="35"/>
  <c r="I422" i="35" s="1"/>
  <c r="I420" i="35"/>
  <c r="I419" i="35" s="1"/>
  <c r="I417" i="35"/>
  <c r="I416" i="35" s="1"/>
  <c r="I415" i="35"/>
  <c r="I414" i="35" s="1"/>
  <c r="I413" i="35" s="1"/>
  <c r="I397" i="35"/>
  <c r="I396" i="35" s="1"/>
  <c r="I371" i="35"/>
  <c r="I370" i="35" s="1"/>
  <c r="I369" i="35" s="1"/>
  <c r="I342" i="35"/>
  <c r="I341" i="35" s="1"/>
  <c r="I340" i="35" s="1"/>
  <c r="I339" i="35" s="1"/>
  <c r="I332" i="35"/>
  <c r="I331" i="35" s="1"/>
  <c r="I330" i="35" s="1"/>
  <c r="I325" i="35" s="1"/>
  <c r="I323" i="35"/>
  <c r="I322" i="35" s="1"/>
  <c r="I320" i="35"/>
  <c r="I318" i="35"/>
  <c r="I313" i="35"/>
  <c r="I312" i="35" s="1"/>
  <c r="I310" i="35"/>
  <c r="I309" i="35" s="1"/>
  <c r="I307" i="35"/>
  <c r="I306" i="35" s="1"/>
  <c r="I293" i="35"/>
  <c r="I292" i="35" s="1"/>
  <c r="I288" i="35"/>
  <c r="I286" i="35"/>
  <c r="I285" i="35" s="1"/>
  <c r="I283" i="35"/>
  <c r="I282" i="35" s="1"/>
  <c r="I280" i="35"/>
  <c r="I279" i="35" s="1"/>
  <c r="I274" i="35"/>
  <c r="I241" i="35"/>
  <c r="I233" i="35"/>
  <c r="I222" i="35"/>
  <c r="I221" i="35" s="1"/>
  <c r="I220" i="35" s="1"/>
  <c r="I217" i="35"/>
  <c r="I216" i="35" s="1"/>
  <c r="I215" i="35" s="1"/>
  <c r="I213" i="35"/>
  <c r="I212" i="35" s="1"/>
  <c r="I211" i="35" s="1"/>
  <c r="I202" i="35"/>
  <c r="I199" i="35"/>
  <c r="I196" i="35"/>
  <c r="I194" i="35"/>
  <c r="I189" i="35"/>
  <c r="I171" i="35"/>
  <c r="I159" i="35"/>
  <c r="I157" i="35" s="1"/>
  <c r="I156" i="35" s="1"/>
  <c r="I155" i="35" s="1"/>
  <c r="I154" i="35" s="1"/>
  <c r="I149" i="35"/>
  <c r="I145" i="35"/>
  <c r="I139" i="35"/>
  <c r="I138" i="35" s="1"/>
  <c r="I137" i="35" s="1"/>
  <c r="I133" i="35"/>
  <c r="I132" i="35" s="1"/>
  <c r="I130" i="35"/>
  <c r="I129" i="35" s="1"/>
  <c r="I127" i="35"/>
  <c r="I126" i="35" s="1"/>
  <c r="I124" i="35"/>
  <c r="I121" i="35" s="1"/>
  <c r="I117" i="35"/>
  <c r="I115" i="35"/>
  <c r="I106" i="35"/>
  <c r="I105" i="35" s="1"/>
  <c r="I103" i="35"/>
  <c r="I102" i="35" s="1"/>
  <c r="I100" i="35"/>
  <c r="I99" i="35" s="1"/>
  <c r="I90" i="35"/>
  <c r="I88" i="35"/>
  <c r="I87" i="35" s="1"/>
  <c r="I80" i="35"/>
  <c r="I78" i="35"/>
  <c r="I76" i="35"/>
  <c r="I71" i="35"/>
  <c r="I69" i="35"/>
  <c r="I67" i="35"/>
  <c r="I63" i="35"/>
  <c r="I62" i="35" s="1"/>
  <c r="I61" i="35" s="1"/>
  <c r="I55" i="35"/>
  <c r="I54" i="35" s="1"/>
  <c r="I52" i="35"/>
  <c r="I48" i="35"/>
  <c r="I41" i="35"/>
  <c r="I40" i="35" s="1"/>
  <c r="I39" i="35" s="1"/>
  <c r="I38" i="35" s="1"/>
  <c r="I37" i="35" s="1"/>
  <c r="I35" i="35"/>
  <c r="I32" i="35" s="1"/>
  <c r="I31" i="35" s="1"/>
  <c r="I30" i="35" s="1"/>
  <c r="I21" i="35"/>
  <c r="H535" i="34"/>
  <c r="H521" i="34"/>
  <c r="H520" i="34" s="1"/>
  <c r="H517" i="34"/>
  <c r="H514" i="34"/>
  <c r="H513" i="34" s="1"/>
  <c r="H512" i="34" s="1"/>
  <c r="H510" i="34"/>
  <c r="H508" i="34" s="1"/>
  <c r="H507" i="34" s="1"/>
  <c r="H503" i="34"/>
  <c r="H502" i="34" s="1"/>
  <c r="H501" i="34" s="1"/>
  <c r="H500" i="34" s="1"/>
  <c r="H497" i="34"/>
  <c r="H496" i="34"/>
  <c r="H494" i="34"/>
  <c r="H493" i="34"/>
  <c r="H491" i="34"/>
  <c r="H490" i="34" s="1"/>
  <c r="H486" i="34"/>
  <c r="H485" i="34" s="1"/>
  <c r="H484" i="34" s="1"/>
  <c r="H473" i="34"/>
  <c r="H472" i="34" s="1"/>
  <c r="H471" i="34" s="1"/>
  <c r="H469" i="34"/>
  <c r="H466" i="34" s="1"/>
  <c r="H464" i="34"/>
  <c r="H460" i="34"/>
  <c r="H457" i="34"/>
  <c r="H455" i="34"/>
  <c r="H454" i="34"/>
  <c r="H445" i="34"/>
  <c r="H443" i="34"/>
  <c r="H442" i="34"/>
  <c r="H436" i="34"/>
  <c r="H435" i="34" s="1"/>
  <c r="H434" i="34" s="1"/>
  <c r="H429" i="34"/>
  <c r="H425" i="34"/>
  <c r="H411" i="34"/>
  <c r="H410" i="34" s="1"/>
  <c r="H408" i="34"/>
  <c r="H407" i="34" s="1"/>
  <c r="H400" i="34"/>
  <c r="H396" i="34"/>
  <c r="H395" i="34" s="1"/>
  <c r="H393" i="34"/>
  <c r="H392" i="34" s="1"/>
  <c r="H390" i="34"/>
  <c r="H389" i="34" s="1"/>
  <c r="H387" i="34"/>
  <c r="H384" i="34" s="1"/>
  <c r="H382" i="34"/>
  <c r="H380" i="34"/>
  <c r="H378" i="34"/>
  <c r="H369" i="34"/>
  <c r="H368" i="34" s="1"/>
  <c r="H363" i="34"/>
  <c r="H362" i="34" s="1"/>
  <c r="H356" i="34"/>
  <c r="H354" i="34"/>
  <c r="H351" i="34"/>
  <c r="H350" i="34" s="1"/>
  <c r="H346" i="34"/>
  <c r="H341" i="34" s="1"/>
  <c r="H339" i="34"/>
  <c r="H337" i="34"/>
  <c r="H334" i="34"/>
  <c r="H332" i="34"/>
  <c r="H330" i="34"/>
  <c r="H328" i="34"/>
  <c r="H324" i="34"/>
  <c r="H323" i="34" s="1"/>
  <c r="H322" i="34" s="1"/>
  <c r="H318" i="34"/>
  <c r="H316" i="34"/>
  <c r="H313" i="34"/>
  <c r="H311" i="34"/>
  <c r="H309" i="34"/>
  <c r="H301" i="34"/>
  <c r="H300" i="34" s="1"/>
  <c r="H298" i="34"/>
  <c r="H297" i="34" s="1"/>
  <c r="H295" i="34"/>
  <c r="H294" i="34" s="1"/>
  <c r="H275" i="34"/>
  <c r="H274" i="34" s="1"/>
  <c r="H255" i="34"/>
  <c r="H254" i="34" s="1"/>
  <c r="H249" i="34"/>
  <c r="H248" i="34" s="1"/>
  <c r="H240" i="34"/>
  <c r="H220" i="34"/>
  <c r="H219" i="34" s="1"/>
  <c r="H210" i="34"/>
  <c r="H209" i="34" s="1"/>
  <c r="H208" i="34" s="1"/>
  <c r="H203" i="34" s="1"/>
  <c r="H201" i="34"/>
  <c r="H200" i="34"/>
  <c r="H191" i="34"/>
  <c r="H190" i="34" s="1"/>
  <c r="H188" i="34"/>
  <c r="H187" i="34" s="1"/>
  <c r="H185" i="34"/>
  <c r="H184" i="34" s="1"/>
  <c r="H176" i="34"/>
  <c r="H175" i="34" s="1"/>
  <c r="H163" i="34"/>
  <c r="H162" i="34" s="1"/>
  <c r="H161" i="34" s="1"/>
  <c r="H159" i="34"/>
  <c r="H158" i="34" s="1"/>
  <c r="H154" i="34"/>
  <c r="H152" i="34"/>
  <c r="H151" i="34" s="1"/>
  <c r="H149" i="34"/>
  <c r="H148" i="34" s="1"/>
  <c r="H145" i="34"/>
  <c r="H144" i="34" s="1"/>
  <c r="H142" i="34"/>
  <c r="H141" i="34" s="1"/>
  <c r="H136" i="34"/>
  <c r="H135" i="34" s="1"/>
  <c r="H120" i="34" s="1"/>
  <c r="H111" i="34"/>
  <c r="H109" i="34"/>
  <c r="H106" i="34"/>
  <c r="H101" i="34"/>
  <c r="H97" i="34"/>
  <c r="H93" i="34"/>
  <c r="H82" i="34"/>
  <c r="H80" i="34" s="1"/>
  <c r="H77" i="34"/>
  <c r="H76" i="34" s="1"/>
  <c r="H75" i="34" s="1"/>
  <c r="H66" i="34"/>
  <c r="H62" i="34"/>
  <c r="H56" i="34"/>
  <c r="H55" i="34" s="1"/>
  <c r="H54" i="34" s="1"/>
  <c r="H48" i="34"/>
  <c r="H45" i="34"/>
  <c r="H42" i="34"/>
  <c r="H39" i="34"/>
  <c r="H37" i="34"/>
  <c r="H32" i="34"/>
  <c r="H27" i="34"/>
  <c r="H23" i="34"/>
  <c r="H247" i="34" l="1"/>
  <c r="K16" i="36"/>
  <c r="H315" i="34"/>
  <c r="H229" i="34"/>
  <c r="H228" i="34" s="1"/>
  <c r="N100" i="34"/>
  <c r="I278" i="35"/>
  <c r="I277" i="35" s="1"/>
  <c r="I276" i="35" s="1"/>
  <c r="I273" i="35"/>
  <c r="I258" i="35" s="1"/>
  <c r="K367" i="36"/>
  <c r="K355" i="36" s="1"/>
  <c r="H353" i="34"/>
  <c r="I543" i="35"/>
  <c r="I542" i="35" s="1"/>
  <c r="I541" i="35" s="1"/>
  <c r="I540" i="35" s="1"/>
  <c r="H534" i="34"/>
  <c r="H533" i="34" s="1"/>
  <c r="H532" i="34" s="1"/>
  <c r="H531" i="34" s="1"/>
  <c r="K118" i="36"/>
  <c r="K293" i="36"/>
  <c r="I569" i="35"/>
  <c r="I568" i="35" s="1"/>
  <c r="I567" i="35" s="1"/>
  <c r="I566" i="35" s="1"/>
  <c r="I565" i="35" s="1"/>
  <c r="I564" i="35" s="1"/>
  <c r="K91" i="36"/>
  <c r="I20" i="35"/>
  <c r="I19" i="35" s="1"/>
  <c r="I18" i="35" s="1"/>
  <c r="I17" i="35" s="1"/>
  <c r="I16" i="35" s="1"/>
  <c r="H61" i="34"/>
  <c r="H60" i="34" s="1"/>
  <c r="H59" i="34" s="1"/>
  <c r="K348" i="36"/>
  <c r="K347" i="36" s="1"/>
  <c r="K346" i="36" s="1"/>
  <c r="K64" i="36"/>
  <c r="K111" i="36"/>
  <c r="K317" i="36"/>
  <c r="K82" i="36"/>
  <c r="K165" i="36"/>
  <c r="K267" i="36"/>
  <c r="K399" i="36"/>
  <c r="K398" i="36" s="1"/>
  <c r="I144" i="35"/>
  <c r="I232" i="35"/>
  <c r="I224" i="35" s="1"/>
  <c r="K278" i="36"/>
  <c r="H100" i="34"/>
  <c r="H99" i="34" s="1"/>
  <c r="H424" i="34"/>
  <c r="H218" i="34"/>
  <c r="H217" i="34" s="1"/>
  <c r="I317" i="35"/>
  <c r="I316" i="35" s="1"/>
  <c r="I315" i="35" s="1"/>
  <c r="I440" i="35"/>
  <c r="I439" i="35" s="1"/>
  <c r="I438" i="35" s="1"/>
  <c r="I473" i="35"/>
  <c r="I75" i="35"/>
  <c r="H417" i="34"/>
  <c r="H416" i="34" s="1"/>
  <c r="H308" i="34"/>
  <c r="K244" i="36"/>
  <c r="K216" i="36"/>
  <c r="H266" i="34"/>
  <c r="H265" i="34" s="1"/>
  <c r="H183" i="34"/>
  <c r="H178" i="34" s="1"/>
  <c r="K194" i="36"/>
  <c r="K176" i="36" s="1"/>
  <c r="K224" i="36"/>
  <c r="K223" i="36" s="1"/>
  <c r="K332" i="36"/>
  <c r="I47" i="35"/>
  <c r="I114" i="35"/>
  <c r="I113" i="35" s="1"/>
  <c r="I112" i="35" s="1"/>
  <c r="I111" i="35" s="1"/>
  <c r="I240" i="35"/>
  <c r="I239" i="35" s="1"/>
  <c r="I388" i="35"/>
  <c r="I387" i="35" s="1"/>
  <c r="I66" i="35"/>
  <c r="I65" i="35" s="1"/>
  <c r="H92" i="34"/>
  <c r="H84" i="34" s="1"/>
  <c r="H195" i="34"/>
  <c r="H194" i="34" s="1"/>
  <c r="H193" i="34" s="1"/>
  <c r="H336" i="34"/>
  <c r="H399" i="34"/>
  <c r="H398" i="34" s="1"/>
  <c r="H489" i="34"/>
  <c r="H488" i="34" s="1"/>
  <c r="H483" i="34" s="1"/>
  <c r="H377" i="34"/>
  <c r="H376" i="34" s="1"/>
  <c r="H375" i="34" s="1"/>
  <c r="H406" i="34"/>
  <c r="H405" i="34" s="1"/>
  <c r="H404" i="34" s="1"/>
  <c r="H509" i="34"/>
  <c r="H293" i="34"/>
  <c r="H292" i="34" s="1"/>
  <c r="H291" i="34" s="1"/>
  <c r="I188" i="35"/>
  <c r="I187" i="35" s="1"/>
  <c r="I186" i="35" s="1"/>
  <c r="H31" i="34"/>
  <c r="H30" i="34" s="1"/>
  <c r="H29" i="34" s="1"/>
  <c r="I428" i="35"/>
  <c r="I427" i="35" s="1"/>
  <c r="I426" i="35" s="1"/>
  <c r="I503" i="35"/>
  <c r="I502" i="35" s="1"/>
  <c r="I497" i="35" s="1"/>
  <c r="I170" i="35"/>
  <c r="I169" i="35" s="1"/>
  <c r="I168" i="35" s="1"/>
  <c r="I136" i="35"/>
  <c r="I135" i="35" s="1"/>
  <c r="I34" i="35"/>
  <c r="I33" i="35" s="1"/>
  <c r="I158" i="35"/>
  <c r="I525" i="35"/>
  <c r="I520" i="35" s="1"/>
  <c r="H516" i="34"/>
  <c r="H506" i="34" s="1"/>
  <c r="H140" i="34"/>
  <c r="H139" i="34" s="1"/>
  <c r="H14" i="34"/>
  <c r="H173" i="34"/>
  <c r="H172" i="34" s="1"/>
  <c r="H327" i="34"/>
  <c r="H174" i="34"/>
  <c r="H22" i="34"/>
  <c r="H21" i="34" s="1"/>
  <c r="H81" i="34"/>
  <c r="H108" i="34"/>
  <c r="H459" i="34"/>
  <c r="K282" i="36"/>
  <c r="I305" i="35"/>
  <c r="I300" i="35" s="1"/>
  <c r="H326" i="34" l="1"/>
  <c r="I143" i="35"/>
  <c r="I142" i="35" s="1"/>
  <c r="I141" i="35" s="1"/>
  <c r="K81" i="36"/>
  <c r="H227" i="34"/>
  <c r="H216" i="34" s="1"/>
  <c r="H58" i="34"/>
  <c r="I219" i="35"/>
  <c r="I178" i="35" s="1"/>
  <c r="H321" i="34"/>
  <c r="H320" i="34" s="1"/>
  <c r="I349" i="35"/>
  <c r="I338" i="35" s="1"/>
  <c r="H441" i="34"/>
  <c r="H440" i="34" s="1"/>
  <c r="H439" i="34" s="1"/>
  <c r="H438" i="34" s="1"/>
  <c r="K63" i="36"/>
  <c r="I46" i="35"/>
  <c r="I45" i="35" s="1"/>
  <c r="I44" i="35" s="1"/>
  <c r="I455" i="35"/>
  <c r="I454" i="35" s="1"/>
  <c r="I453" i="35" s="1"/>
  <c r="I452" i="35" s="1"/>
  <c r="H415" i="34"/>
  <c r="H414" i="34" s="1"/>
  <c r="I60" i="35"/>
  <c r="I59" i="35" s="1"/>
  <c r="K175" i="36"/>
  <c r="H307" i="34"/>
  <c r="H306" i="34" s="1"/>
  <c r="H305" i="34" s="1"/>
  <c r="I513" i="35"/>
  <c r="I425" i="35"/>
  <c r="H374" i="34"/>
  <c r="I167" i="35"/>
  <c r="H171" i="34"/>
  <c r="I257" i="35"/>
  <c r="H79" i="34"/>
  <c r="I299" i="35"/>
  <c r="G456" i="35"/>
  <c r="K62" i="36" l="1"/>
  <c r="K425" i="36" s="1"/>
  <c r="H13" i="34"/>
  <c r="I177" i="35"/>
  <c r="I43" i="35"/>
  <c r="I15" i="35" s="1"/>
  <c r="H138" i="34"/>
  <c r="H119" i="34" s="1"/>
  <c r="H304" i="34"/>
  <c r="I580" i="35" l="1"/>
  <c r="I582" i="35" s="1"/>
  <c r="H546" i="34"/>
  <c r="H548" i="34" s="1"/>
  <c r="G109" i="34" l="1"/>
  <c r="J266" i="36" l="1"/>
  <c r="F318" i="34" l="1"/>
  <c r="G171" i="35" l="1"/>
  <c r="G356" i="34"/>
  <c r="F356" i="34"/>
  <c r="J273" i="36" l="1"/>
  <c r="J272" i="36" s="1"/>
  <c r="J276" i="36"/>
  <c r="J275" i="36" s="1"/>
  <c r="J270" i="36"/>
  <c r="H511" i="35"/>
  <c r="H510" i="35"/>
  <c r="H508" i="35"/>
  <c r="G508" i="35"/>
  <c r="H507" i="35"/>
  <c r="G507" i="35"/>
  <c r="G494" i="34"/>
  <c r="F494" i="34"/>
  <c r="F493" i="34"/>
  <c r="G493" i="34"/>
  <c r="G497" i="34"/>
  <c r="G496" i="34"/>
  <c r="G491" i="34"/>
  <c r="G170" i="35" l="1"/>
  <c r="G27" i="34"/>
  <c r="F27" i="34"/>
  <c r="G48" i="34"/>
  <c r="F48" i="34"/>
  <c r="H149" i="35"/>
  <c r="G149" i="35"/>
  <c r="G429" i="34"/>
  <c r="F429" i="34"/>
  <c r="G66" i="34" l="1"/>
  <c r="F66" i="34"/>
  <c r="H233" i="35" l="1"/>
  <c r="G233" i="35"/>
  <c r="G97" i="34"/>
  <c r="G93" i="34"/>
  <c r="F97" i="34"/>
  <c r="F93" i="34"/>
  <c r="G443" i="34"/>
  <c r="F443" i="34"/>
  <c r="G445" i="34"/>
  <c r="F445" i="34"/>
  <c r="G457" i="34"/>
  <c r="F460" i="34"/>
  <c r="G464" i="34"/>
  <c r="F464" i="34"/>
  <c r="F92" i="34" l="1"/>
  <c r="F84" i="34" s="1"/>
  <c r="G232" i="35"/>
  <c r="F459" i="34"/>
  <c r="H232" i="35"/>
  <c r="G92" i="34"/>
  <c r="G106" i="34"/>
  <c r="F106" i="34"/>
  <c r="J324" i="36" l="1"/>
  <c r="I324" i="36"/>
  <c r="G552" i="35"/>
  <c r="G551" i="35" s="1"/>
  <c r="G550" i="35" s="1"/>
  <c r="G549" i="35" s="1"/>
  <c r="F542" i="34" l="1"/>
  <c r="J293" i="36"/>
  <c r="I293" i="36" l="1"/>
  <c r="F541" i="34"/>
  <c r="G350" i="35"/>
  <c r="G240" i="34"/>
  <c r="F240" i="34"/>
  <c r="F229" i="34" s="1"/>
  <c r="F540" i="34" l="1"/>
  <c r="G229" i="34"/>
  <c r="G228" i="34" s="1"/>
  <c r="F228" i="34"/>
  <c r="J94" i="36"/>
  <c r="I94" i="36"/>
  <c r="H78" i="35"/>
  <c r="G78" i="35"/>
  <c r="G339" i="34"/>
  <c r="F339" i="34"/>
  <c r="G255" i="34" l="1"/>
  <c r="G254" i="34" s="1"/>
  <c r="F255" i="34"/>
  <c r="F254" i="34" s="1"/>
  <c r="J390" i="36" l="1"/>
  <c r="I390" i="36"/>
  <c r="H199" i="35"/>
  <c r="G199" i="35"/>
  <c r="G42" i="34"/>
  <c r="F42" i="34"/>
  <c r="J73" i="36" l="1"/>
  <c r="I73" i="36"/>
  <c r="J101" i="36"/>
  <c r="J96" i="36" s="1"/>
  <c r="I101" i="36"/>
  <c r="I96" i="36" s="1"/>
  <c r="H80" i="35"/>
  <c r="G80" i="35"/>
  <c r="G346" i="34"/>
  <c r="G341" i="34" s="1"/>
  <c r="F346" i="34"/>
  <c r="F341" i="34" s="1"/>
  <c r="J155" i="36" l="1"/>
  <c r="J154" i="36" s="1"/>
  <c r="I155" i="36"/>
  <c r="I154" i="36" s="1"/>
  <c r="J364" i="36" l="1"/>
  <c r="I364" i="36"/>
  <c r="H517" i="35"/>
  <c r="G517" i="35"/>
  <c r="G503" i="34"/>
  <c r="F503" i="34"/>
  <c r="J284" i="36"/>
  <c r="I284" i="36"/>
  <c r="J418" i="36" l="1"/>
  <c r="J412" i="36"/>
  <c r="J405" i="36"/>
  <c r="J404" i="36" s="1"/>
  <c r="J402" i="36"/>
  <c r="J400" i="36"/>
  <c r="J393" i="36"/>
  <c r="J387" i="36"/>
  <c r="J385" i="36"/>
  <c r="J368" i="36"/>
  <c r="J363" i="36"/>
  <c r="J349" i="36"/>
  <c r="J348" i="36" s="1"/>
  <c r="J340" i="36"/>
  <c r="J339" i="36" s="1"/>
  <c r="J337" i="36"/>
  <c r="J336" i="36" s="1"/>
  <c r="J334" i="36"/>
  <c r="J333" i="36" s="1"/>
  <c r="J329" i="36"/>
  <c r="J328" i="36" s="1"/>
  <c r="J319" i="36"/>
  <c r="J290" i="36"/>
  <c r="J289" i="36" s="1"/>
  <c r="J287" i="36"/>
  <c r="J286" i="36" s="1"/>
  <c r="J283" i="36"/>
  <c r="J280" i="36"/>
  <c r="J279" i="36" s="1"/>
  <c r="J268" i="36"/>
  <c r="J267" i="36" s="1"/>
  <c r="J245" i="36"/>
  <c r="J241" i="36"/>
  <c r="J240" i="36" s="1"/>
  <c r="J237" i="36"/>
  <c r="J235" i="36"/>
  <c r="J234" i="36" s="1"/>
  <c r="J232" i="36"/>
  <c r="J231" i="36" s="1"/>
  <c r="J228" i="36"/>
  <c r="J226" i="36"/>
  <c r="J225" i="36" s="1"/>
  <c r="J221" i="36"/>
  <c r="J220" i="36" s="1"/>
  <c r="J218" i="36"/>
  <c r="J217" i="36" s="1"/>
  <c r="J214" i="36"/>
  <c r="J213" i="36" s="1"/>
  <c r="J212" i="36" s="1"/>
  <c r="J195" i="36"/>
  <c r="J189" i="36"/>
  <c r="J166" i="36"/>
  <c r="J165" i="36" s="1"/>
  <c r="J152" i="36"/>
  <c r="J150" i="36"/>
  <c r="J149" i="36"/>
  <c r="J144" i="36"/>
  <c r="J143" i="36" s="1"/>
  <c r="J138" i="36"/>
  <c r="J137" i="36" s="1"/>
  <c r="J135" i="36"/>
  <c r="J134" i="36" s="1"/>
  <c r="J132" i="36"/>
  <c r="J131" i="36" s="1"/>
  <c r="J125" i="36"/>
  <c r="J119" i="36"/>
  <c r="J116" i="36"/>
  <c r="J112" i="36"/>
  <c r="J109" i="36"/>
  <c r="J108" i="36" s="1"/>
  <c r="J81" i="36" s="1"/>
  <c r="J106" i="36"/>
  <c r="J105" i="36"/>
  <c r="J92" i="36"/>
  <c r="J91" i="36" s="1"/>
  <c r="J89" i="36"/>
  <c r="J87" i="36"/>
  <c r="J85" i="36"/>
  <c r="J83" i="36"/>
  <c r="J77" i="36"/>
  <c r="J72" i="36"/>
  <c r="J69" i="36"/>
  <c r="J65" i="36"/>
  <c r="J52" i="36"/>
  <c r="J51" i="36" s="1"/>
  <c r="J50" i="36" s="1"/>
  <c r="J46" i="36"/>
  <c r="J45" i="36" s="1"/>
  <c r="J37" i="36" s="1"/>
  <c r="J18" i="36"/>
  <c r="J17" i="36" s="1"/>
  <c r="J16" i="36" s="1"/>
  <c r="J367" i="36" l="1"/>
  <c r="J355" i="36" s="1"/>
  <c r="J118" i="36"/>
  <c r="J318" i="36"/>
  <c r="J317" i="36" s="1"/>
  <c r="J278" i="36"/>
  <c r="J244" i="36"/>
  <c r="J243" i="36"/>
  <c r="J399" i="36"/>
  <c r="J398" i="36" s="1"/>
  <c r="J347" i="36"/>
  <c r="J346" i="36" s="1"/>
  <c r="J411" i="36"/>
  <c r="J410" i="36" s="1"/>
  <c r="J417" i="36"/>
  <c r="J416" i="36" s="1"/>
  <c r="J216" i="36"/>
  <c r="J111" i="36"/>
  <c r="J64" i="36"/>
  <c r="J82" i="36"/>
  <c r="J76" i="36"/>
  <c r="J194" i="36"/>
  <c r="J176" i="36" s="1"/>
  <c r="J224" i="36"/>
  <c r="J332" i="36"/>
  <c r="J282" i="36"/>
  <c r="G535" i="34"/>
  <c r="G521" i="34"/>
  <c r="G520" i="34" s="1"/>
  <c r="G517" i="34"/>
  <c r="G514" i="34"/>
  <c r="G513" i="34" s="1"/>
  <c r="G512" i="34" s="1"/>
  <c r="G510" i="34"/>
  <c r="G508" i="34" s="1"/>
  <c r="G507" i="34" s="1"/>
  <c r="G502" i="34"/>
  <c r="G501" i="34" s="1"/>
  <c r="G500" i="34" s="1"/>
  <c r="G490" i="34"/>
  <c r="G489" i="34" s="1"/>
  <c r="G486" i="34"/>
  <c r="G485" i="34" s="1"/>
  <c r="G484" i="34" s="1"/>
  <c r="G473" i="34"/>
  <c r="G472" i="34" s="1"/>
  <c r="G471" i="34" s="1"/>
  <c r="G469" i="34"/>
  <c r="G466" i="34" s="1"/>
  <c r="G460" i="34"/>
  <c r="G455" i="34"/>
  <c r="G454" i="34"/>
  <c r="G442" i="34"/>
  <c r="G436" i="34"/>
  <c r="G435" i="34" s="1"/>
  <c r="G434" i="34" s="1"/>
  <c r="G425" i="34"/>
  <c r="G424" i="34" s="1"/>
  <c r="G411" i="34"/>
  <c r="G410" i="34" s="1"/>
  <c r="G408" i="34"/>
  <c r="G407" i="34" s="1"/>
  <c r="G400" i="34"/>
  <c r="G396" i="34"/>
  <c r="G395" i="34" s="1"/>
  <c r="G393" i="34"/>
  <c r="G392" i="34" s="1"/>
  <c r="G390" i="34"/>
  <c r="G389" i="34" s="1"/>
  <c r="G387" i="34"/>
  <c r="G384" i="34" s="1"/>
  <c r="G382" i="34"/>
  <c r="G380" i="34"/>
  <c r="G378" i="34"/>
  <c r="G369" i="34"/>
  <c r="G368" i="34" s="1"/>
  <c r="G363" i="34"/>
  <c r="G362" i="34" s="1"/>
  <c r="G354" i="34"/>
  <c r="G353" i="34" s="1"/>
  <c r="G351" i="34"/>
  <c r="G350" i="34" s="1"/>
  <c r="G337" i="34"/>
  <c r="G336" i="34" s="1"/>
  <c r="G334" i="34"/>
  <c r="G332" i="34"/>
  <c r="G330" i="34"/>
  <c r="G328" i="34"/>
  <c r="G324" i="34"/>
  <c r="G323" i="34" s="1"/>
  <c r="G322" i="34" s="1"/>
  <c r="G318" i="34"/>
  <c r="G316" i="34"/>
  <c r="G313" i="34"/>
  <c r="G311" i="34"/>
  <c r="M100" i="34" s="1"/>
  <c r="G309" i="34"/>
  <c r="G301" i="34"/>
  <c r="G300" i="34" s="1"/>
  <c r="G298" i="34"/>
  <c r="G297" i="34" s="1"/>
  <c r="G295" i="34"/>
  <c r="G294" i="34" s="1"/>
  <c r="G275" i="34"/>
  <c r="G274" i="34" s="1"/>
  <c r="G249" i="34"/>
  <c r="G248" i="34" s="1"/>
  <c r="G247" i="34" s="1"/>
  <c r="G227" i="34" s="1"/>
  <c r="G220" i="34"/>
  <c r="G219" i="34" s="1"/>
  <c r="G210" i="34"/>
  <c r="G209" i="34" s="1"/>
  <c r="G208" i="34" s="1"/>
  <c r="G203" i="34" s="1"/>
  <c r="G201" i="34"/>
  <c r="G200" i="34"/>
  <c r="G191" i="34"/>
  <c r="G190" i="34" s="1"/>
  <c r="G188" i="34"/>
  <c r="G187" i="34" s="1"/>
  <c r="G185" i="34"/>
  <c r="G184" i="34" s="1"/>
  <c r="G176" i="34"/>
  <c r="G163" i="34"/>
  <c r="G162" i="34" s="1"/>
  <c r="G161" i="34" s="1"/>
  <c r="G159" i="34"/>
  <c r="G158" i="34" s="1"/>
  <c r="G154" i="34"/>
  <c r="G152" i="34"/>
  <c r="G151" i="34" s="1"/>
  <c r="G149" i="34"/>
  <c r="G148" i="34" s="1"/>
  <c r="G145" i="34"/>
  <c r="G144" i="34" s="1"/>
  <c r="G142" i="34"/>
  <c r="G141" i="34" s="1"/>
  <c r="G136" i="34"/>
  <c r="G135" i="34" s="1"/>
  <c r="G120" i="34" s="1"/>
  <c r="G111" i="34"/>
  <c r="G108" i="34" s="1"/>
  <c r="G101" i="34"/>
  <c r="G100" i="34" s="1"/>
  <c r="G99" i="34" s="1"/>
  <c r="G84" i="34"/>
  <c r="G82" i="34"/>
  <c r="G80" i="34" s="1"/>
  <c r="G77" i="34"/>
  <c r="G76" i="34" s="1"/>
  <c r="G75" i="34" s="1"/>
  <c r="G62" i="34"/>
  <c r="G61" i="34" s="1"/>
  <c r="G56" i="34"/>
  <c r="G55" i="34" s="1"/>
  <c r="G54" i="34" s="1"/>
  <c r="G45" i="34"/>
  <c r="G39" i="34"/>
  <c r="G37" i="34"/>
  <c r="G32" i="34"/>
  <c r="G23" i="34"/>
  <c r="H578" i="35"/>
  <c r="H577" i="35" s="1"/>
  <c r="H576" i="35" s="1"/>
  <c r="H570" i="35"/>
  <c r="H569" i="35" s="1"/>
  <c r="H544" i="35"/>
  <c r="H530" i="35"/>
  <c r="H529" i="35" s="1"/>
  <c r="H526" i="35"/>
  <c r="H523" i="35"/>
  <c r="H522" i="35" s="1"/>
  <c r="H521" i="35" s="1"/>
  <c r="H516" i="35"/>
  <c r="H515" i="35" s="1"/>
  <c r="H514" i="35" s="1"/>
  <c r="H505" i="35"/>
  <c r="H504" i="35" s="1"/>
  <c r="H500" i="35"/>
  <c r="H499" i="35" s="1"/>
  <c r="H498" i="35" s="1"/>
  <c r="H487" i="35"/>
  <c r="H486" i="35" s="1"/>
  <c r="H485" i="35" s="1"/>
  <c r="H474" i="35"/>
  <c r="H468" i="35"/>
  <c r="H456" i="35"/>
  <c r="H450" i="35"/>
  <c r="H449" i="35" s="1"/>
  <c r="H448" i="35" s="1"/>
  <c r="H435" i="35"/>
  <c r="H434" i="35" s="1"/>
  <c r="H433" i="35" s="1"/>
  <c r="H429" i="35"/>
  <c r="H423" i="35"/>
  <c r="H422" i="35" s="1"/>
  <c r="H420" i="35"/>
  <c r="H419" i="35" s="1"/>
  <c r="H417" i="35"/>
  <c r="H416" i="35" s="1"/>
  <c r="H415" i="35"/>
  <c r="H414" i="35" s="1"/>
  <c r="H413" i="35" s="1"/>
  <c r="H397" i="35"/>
  <c r="H396" i="35" s="1"/>
  <c r="H371" i="35"/>
  <c r="H370" i="35" s="1"/>
  <c r="H369" i="35" s="1"/>
  <c r="H342" i="35"/>
  <c r="H341" i="35" s="1"/>
  <c r="H340" i="35" s="1"/>
  <c r="H339" i="35" s="1"/>
  <c r="H332" i="35"/>
  <c r="H331" i="35" s="1"/>
  <c r="H330" i="35" s="1"/>
  <c r="H325" i="35" s="1"/>
  <c r="H323" i="35"/>
  <c r="H322" i="35" s="1"/>
  <c r="H320" i="35"/>
  <c r="H318" i="35"/>
  <c r="H313" i="35"/>
  <c r="H312" i="35" s="1"/>
  <c r="H310" i="35"/>
  <c r="H309" i="35" s="1"/>
  <c r="H307" i="35"/>
  <c r="H306" i="35" s="1"/>
  <c r="H293" i="35"/>
  <c r="H292" i="35" s="1"/>
  <c r="H288" i="35"/>
  <c r="H286" i="35"/>
  <c r="H285" i="35" s="1"/>
  <c r="H283" i="35"/>
  <c r="H282" i="35" s="1"/>
  <c r="H280" i="35"/>
  <c r="H279" i="35" s="1"/>
  <c r="H274" i="35"/>
  <c r="H241" i="35"/>
  <c r="H224" i="35"/>
  <c r="H222" i="35"/>
  <c r="H221" i="35" s="1"/>
  <c r="H220" i="35" s="1"/>
  <c r="H217" i="35"/>
  <c r="H216" i="35" s="1"/>
  <c r="H215" i="35" s="1"/>
  <c r="H213" i="35"/>
  <c r="H212" i="35" s="1"/>
  <c r="H211" i="35" s="1"/>
  <c r="H202" i="35"/>
  <c r="H196" i="35"/>
  <c r="H194" i="35"/>
  <c r="H189" i="35"/>
  <c r="H171" i="35"/>
  <c r="H159" i="35"/>
  <c r="H158" i="35" s="1"/>
  <c r="H145" i="35"/>
  <c r="H139" i="35"/>
  <c r="H138" i="35" s="1"/>
  <c r="H133" i="35"/>
  <c r="H132" i="35" s="1"/>
  <c r="H130" i="35"/>
  <c r="H129" i="35" s="1"/>
  <c r="H127" i="35"/>
  <c r="H126" i="35" s="1"/>
  <c r="H124" i="35"/>
  <c r="H121" i="35" s="1"/>
  <c r="H117" i="35"/>
  <c r="H115" i="35"/>
  <c r="H106" i="35"/>
  <c r="H105" i="35" s="1"/>
  <c r="H103" i="35"/>
  <c r="H102" i="35" s="1"/>
  <c r="H100" i="35"/>
  <c r="H99" i="35" s="1"/>
  <c r="H90" i="35"/>
  <c r="H88" i="35"/>
  <c r="H87" i="35" s="1"/>
  <c r="H76" i="35"/>
  <c r="H75" i="35" s="1"/>
  <c r="H71" i="35"/>
  <c r="H69" i="35"/>
  <c r="H67" i="35"/>
  <c r="H63" i="35"/>
  <c r="H62" i="35" s="1"/>
  <c r="H61" i="35" s="1"/>
  <c r="H55" i="35"/>
  <c r="H52" i="35"/>
  <c r="H48" i="35"/>
  <c r="H41" i="35"/>
  <c r="H40" i="35" s="1"/>
  <c r="H39" i="35" s="1"/>
  <c r="H38" i="35" s="1"/>
  <c r="H37" i="35" s="1"/>
  <c r="H35" i="35"/>
  <c r="H34" i="35" s="1"/>
  <c r="H33" i="35" s="1"/>
  <c r="H21" i="35"/>
  <c r="J223" i="36" l="1"/>
  <c r="G327" i="34"/>
  <c r="G326" i="34" s="1"/>
  <c r="H278" i="35"/>
  <c r="H277" i="35" s="1"/>
  <c r="H276" i="35" s="1"/>
  <c r="H273" i="35"/>
  <c r="H258" i="35" s="1"/>
  <c r="H349" i="35"/>
  <c r="H543" i="35"/>
  <c r="H542" i="35" s="1"/>
  <c r="H541" i="35" s="1"/>
  <c r="H540" i="35" s="1"/>
  <c r="G534" i="34"/>
  <c r="G533" i="34" s="1"/>
  <c r="G532" i="34" s="1"/>
  <c r="G531" i="34" s="1"/>
  <c r="G218" i="34"/>
  <c r="G217" i="34" s="1"/>
  <c r="H136" i="35"/>
  <c r="H135" i="35" s="1"/>
  <c r="H137" i="35"/>
  <c r="H503" i="35"/>
  <c r="H502" i="35" s="1"/>
  <c r="H497" i="35" s="1"/>
  <c r="G488" i="34"/>
  <c r="G483" i="34" s="1"/>
  <c r="H144" i="35"/>
  <c r="H170" i="35"/>
  <c r="H169" i="35" s="1"/>
  <c r="H168" i="35" s="1"/>
  <c r="G22" i="34"/>
  <c r="G21" i="34" s="1"/>
  <c r="G516" i="34"/>
  <c r="G506" i="34" s="1"/>
  <c r="G14" i="34"/>
  <c r="H240" i="35"/>
  <c r="H239" i="35" s="1"/>
  <c r="H219" i="35" s="1"/>
  <c r="H568" i="35"/>
  <c r="H567" i="35" s="1"/>
  <c r="H566" i="35" s="1"/>
  <c r="H565" i="35" s="1"/>
  <c r="H564" i="35" s="1"/>
  <c r="G399" i="34"/>
  <c r="G398" i="34" s="1"/>
  <c r="G60" i="34"/>
  <c r="G59" i="34" s="1"/>
  <c r="H473" i="35"/>
  <c r="H428" i="35"/>
  <c r="H427" i="35" s="1"/>
  <c r="H426" i="35" s="1"/>
  <c r="J175" i="36"/>
  <c r="G315" i="34"/>
  <c r="G417" i="34"/>
  <c r="G459" i="34"/>
  <c r="G174" i="34"/>
  <c r="G175" i="34"/>
  <c r="G195" i="34"/>
  <c r="G194" i="34" s="1"/>
  <c r="G193" i="34" s="1"/>
  <c r="J63" i="36"/>
  <c r="H32" i="35"/>
  <c r="H31" i="35" s="1"/>
  <c r="H30" i="35" s="1"/>
  <c r="H20" i="35"/>
  <c r="H19" i="35" s="1"/>
  <c r="H18" i="35" s="1"/>
  <c r="H17" i="35" s="1"/>
  <c r="H16" i="35" s="1"/>
  <c r="H157" i="35"/>
  <c r="H156" i="35" s="1"/>
  <c r="H155" i="35" s="1"/>
  <c r="H154" i="35" s="1"/>
  <c r="H525" i="35"/>
  <c r="H520" i="35" s="1"/>
  <c r="H47" i="35"/>
  <c r="H114" i="35"/>
  <c r="H113" i="35" s="1"/>
  <c r="H112" i="35" s="1"/>
  <c r="H111" i="35" s="1"/>
  <c r="H317" i="35"/>
  <c r="H316" i="35" s="1"/>
  <c r="H315" i="35" s="1"/>
  <c r="H440" i="35"/>
  <c r="H439" i="35" s="1"/>
  <c r="H438" i="35" s="1"/>
  <c r="H54" i="35"/>
  <c r="H66" i="35"/>
  <c r="H65" i="35" s="1"/>
  <c r="H188" i="35"/>
  <c r="H187" i="35" s="1"/>
  <c r="H186" i="35" s="1"/>
  <c r="H178" i="35" s="1"/>
  <c r="H388" i="35"/>
  <c r="H387" i="35" s="1"/>
  <c r="G140" i="34"/>
  <c r="G139" i="34" s="1"/>
  <c r="G308" i="34"/>
  <c r="G266" i="34"/>
  <c r="G265" i="34" s="1"/>
  <c r="G31" i="34"/>
  <c r="G30" i="34" s="1"/>
  <c r="G29" i="34" s="1"/>
  <c r="G293" i="34"/>
  <c r="G292" i="34" s="1"/>
  <c r="G291" i="34" s="1"/>
  <c r="G377" i="34"/>
  <c r="G376" i="34" s="1"/>
  <c r="G375" i="34" s="1"/>
  <c r="G406" i="34"/>
  <c r="G405" i="34" s="1"/>
  <c r="G404" i="34" s="1"/>
  <c r="G509" i="34"/>
  <c r="G81" i="34"/>
  <c r="G173" i="34"/>
  <c r="G172" i="34" s="1"/>
  <c r="G183" i="34"/>
  <c r="G178" i="34" s="1"/>
  <c r="H305" i="35"/>
  <c r="H300" i="35" s="1"/>
  <c r="G415" i="34" l="1"/>
  <c r="G414" i="34" s="1"/>
  <c r="G416" i="34"/>
  <c r="H143" i="35"/>
  <c r="H142" i="35" s="1"/>
  <c r="H141" i="35" s="1"/>
  <c r="J62" i="36"/>
  <c r="J425" i="36" s="1"/>
  <c r="H338" i="35"/>
  <c r="G216" i="34"/>
  <c r="G441" i="34"/>
  <c r="G440" i="34" s="1"/>
  <c r="G439" i="34" s="1"/>
  <c r="G438" i="34" s="1"/>
  <c r="G58" i="34"/>
  <c r="H455" i="35"/>
  <c r="H454" i="35" s="1"/>
  <c r="H453" i="35" s="1"/>
  <c r="H452" i="35" s="1"/>
  <c r="G374" i="34"/>
  <c r="G321" i="34"/>
  <c r="G320" i="34" s="1"/>
  <c r="H167" i="35"/>
  <c r="G307" i="34"/>
  <c r="G306" i="34" s="1"/>
  <c r="G305" i="34" s="1"/>
  <c r="H513" i="35"/>
  <c r="H425" i="35"/>
  <c r="H46" i="35"/>
  <c r="H45" i="35" s="1"/>
  <c r="H44" i="35" s="1"/>
  <c r="H60" i="35"/>
  <c r="H59" i="35" s="1"/>
  <c r="H257" i="35"/>
  <c r="G171" i="34"/>
  <c r="G79" i="34"/>
  <c r="H299" i="35"/>
  <c r="G13" i="34" l="1"/>
  <c r="H177" i="35"/>
  <c r="G138" i="34"/>
  <c r="G119" i="34" s="1"/>
  <c r="G304" i="34"/>
  <c r="H43" i="35"/>
  <c r="H15" i="35" s="1"/>
  <c r="I412" i="36"/>
  <c r="I405" i="36"/>
  <c r="I404" i="36" s="1"/>
  <c r="I402" i="36"/>
  <c r="I400" i="36"/>
  <c r="I393" i="36"/>
  <c r="I387" i="36"/>
  <c r="I385" i="36"/>
  <c r="I363" i="36"/>
  <c r="I349" i="36"/>
  <c r="I348" i="36" s="1"/>
  <c r="I340" i="36"/>
  <c r="I339" i="36" s="1"/>
  <c r="I337" i="36"/>
  <c r="I336" i="36" s="1"/>
  <c r="I334" i="36"/>
  <c r="I333" i="36" s="1"/>
  <c r="I329" i="36"/>
  <c r="I328" i="36" s="1"/>
  <c r="I319" i="36"/>
  <c r="I290" i="36"/>
  <c r="I287" i="36"/>
  <c r="I286" i="36" s="1"/>
  <c r="I283" i="36"/>
  <c r="I280" i="36"/>
  <c r="I279" i="36" s="1"/>
  <c r="I270" i="36"/>
  <c r="I268" i="36"/>
  <c r="I245" i="36"/>
  <c r="I241" i="36"/>
  <c r="I240" i="36" s="1"/>
  <c r="I237" i="36"/>
  <c r="I235" i="36"/>
  <c r="I234" i="36" s="1"/>
  <c r="I232" i="36"/>
  <c r="I231" i="36" s="1"/>
  <c r="I228" i="36"/>
  <c r="I226" i="36"/>
  <c r="I225" i="36" s="1"/>
  <c r="I221" i="36"/>
  <c r="I220" i="36" s="1"/>
  <c r="I218" i="36"/>
  <c r="I217" i="36" s="1"/>
  <c r="I214" i="36"/>
  <c r="I213" i="36" s="1"/>
  <c r="I212" i="36" s="1"/>
  <c r="I195" i="36"/>
  <c r="I177" i="36"/>
  <c r="I166" i="36"/>
  <c r="I165" i="36" s="1"/>
  <c r="I152" i="36"/>
  <c r="I150" i="36"/>
  <c r="I149" i="36"/>
  <c r="I144" i="36"/>
  <c r="I143" i="36" s="1"/>
  <c r="I138" i="36"/>
  <c r="I137" i="36" s="1"/>
  <c r="I135" i="36"/>
  <c r="I134" i="36" s="1"/>
  <c r="I132" i="36"/>
  <c r="I131" i="36" s="1"/>
  <c r="I125" i="36"/>
  <c r="I119" i="36"/>
  <c r="I118" i="36" s="1"/>
  <c r="I116" i="36"/>
  <c r="I112" i="36"/>
  <c r="I109" i="36"/>
  <c r="I108" i="36" s="1"/>
  <c r="I106" i="36"/>
  <c r="I105" i="36"/>
  <c r="I92" i="36"/>
  <c r="I91" i="36" s="1"/>
  <c r="I89" i="36"/>
  <c r="I87" i="36"/>
  <c r="I85" i="36"/>
  <c r="I83" i="36"/>
  <c r="I77" i="36"/>
  <c r="I72" i="36"/>
  <c r="I69" i="36"/>
  <c r="I65" i="36"/>
  <c r="I52" i="36"/>
  <c r="I51" i="36" s="1"/>
  <c r="I50" i="36" s="1"/>
  <c r="I46" i="36"/>
  <c r="I18" i="36"/>
  <c r="I17" i="36" s="1"/>
  <c r="I16" i="36" s="1"/>
  <c r="G578" i="35"/>
  <c r="G577" i="35" s="1"/>
  <c r="G576" i="35" s="1"/>
  <c r="G570" i="35"/>
  <c r="G569" i="35" s="1"/>
  <c r="G544" i="35"/>
  <c r="G530" i="35"/>
  <c r="G529" i="35" s="1"/>
  <c r="G526" i="35"/>
  <c r="G523" i="35"/>
  <c r="G522" i="35" s="1"/>
  <c r="G521" i="35" s="1"/>
  <c r="G516" i="35"/>
  <c r="G515" i="35" s="1"/>
  <c r="G514" i="35" s="1"/>
  <c r="G505" i="35"/>
  <c r="G504" i="35" s="1"/>
  <c r="G500" i="35"/>
  <c r="G499" i="35" s="1"/>
  <c r="G498" i="35" s="1"/>
  <c r="G487" i="35"/>
  <c r="G486" i="35" s="1"/>
  <c r="G485" i="35" s="1"/>
  <c r="G474" i="35"/>
  <c r="G450" i="35"/>
  <c r="G449" i="35" s="1"/>
  <c r="G448" i="35" s="1"/>
  <c r="G435" i="35"/>
  <c r="G434" i="35" s="1"/>
  <c r="G433" i="35" s="1"/>
  <c r="G429" i="35"/>
  <c r="G423" i="35"/>
  <c r="G422" i="35" s="1"/>
  <c r="G420" i="35"/>
  <c r="G419" i="35" s="1"/>
  <c r="G417" i="35"/>
  <c r="G416" i="35" s="1"/>
  <c r="G415" i="35"/>
  <c r="G414" i="35" s="1"/>
  <c r="G413" i="35" s="1"/>
  <c r="G397" i="35"/>
  <c r="G370" i="35"/>
  <c r="G369" i="35" s="1"/>
  <c r="G342" i="35"/>
  <c r="G341" i="35" s="1"/>
  <c r="G340" i="35" s="1"/>
  <c r="G339" i="35" s="1"/>
  <c r="G332" i="35"/>
  <c r="G331" i="35" s="1"/>
  <c r="G330" i="35" s="1"/>
  <c r="G325" i="35" s="1"/>
  <c r="G323" i="35"/>
  <c r="G322" i="35" s="1"/>
  <c r="G320" i="35"/>
  <c r="G318" i="35"/>
  <c r="G313" i="35"/>
  <c r="G312" i="35" s="1"/>
  <c r="G310" i="35"/>
  <c r="G309" i="35" s="1"/>
  <c r="G307" i="35"/>
  <c r="G306" i="35" s="1"/>
  <c r="G293" i="35"/>
  <c r="G292" i="35" s="1"/>
  <c r="G288" i="35"/>
  <c r="G286" i="35"/>
  <c r="G285" i="35" s="1"/>
  <c r="G283" i="35"/>
  <c r="G282" i="35" s="1"/>
  <c r="G280" i="35"/>
  <c r="G279" i="35" s="1"/>
  <c r="G274" i="35"/>
  <c r="G224" i="35"/>
  <c r="G222" i="35"/>
  <c r="G221" i="35" s="1"/>
  <c r="G220" i="35" s="1"/>
  <c r="G217" i="35"/>
  <c r="G216" i="35" s="1"/>
  <c r="G215" i="35" s="1"/>
  <c r="G213" i="35"/>
  <c r="G212" i="35" s="1"/>
  <c r="G211" i="35" s="1"/>
  <c r="G202" i="35"/>
  <c r="G196" i="35"/>
  <c r="G194" i="35"/>
  <c r="G159" i="35"/>
  <c r="G157" i="35" s="1"/>
  <c r="G156" i="35" s="1"/>
  <c r="G155" i="35" s="1"/>
  <c r="G154" i="35" s="1"/>
  <c r="G145" i="35"/>
  <c r="G139" i="35"/>
  <c r="G138" i="35" s="1"/>
  <c r="G133" i="35"/>
  <c r="G132" i="35" s="1"/>
  <c r="G130" i="35"/>
  <c r="G129" i="35" s="1"/>
  <c r="G127" i="35"/>
  <c r="G126" i="35" s="1"/>
  <c r="G124" i="35"/>
  <c r="G121" i="35" s="1"/>
  <c r="G117" i="35"/>
  <c r="G115" i="35"/>
  <c r="G106" i="35"/>
  <c r="G105" i="35" s="1"/>
  <c r="G103" i="35"/>
  <c r="G102" i="35" s="1"/>
  <c r="G100" i="35"/>
  <c r="G99" i="35" s="1"/>
  <c r="G88" i="35"/>
  <c r="G87" i="35" s="1"/>
  <c r="G76" i="35"/>
  <c r="G75" i="35" s="1"/>
  <c r="G71" i="35"/>
  <c r="G69" i="35"/>
  <c r="G67" i="35"/>
  <c r="G63" i="35"/>
  <c r="G62" i="35" s="1"/>
  <c r="G61" i="35" s="1"/>
  <c r="G55" i="35"/>
  <c r="G52" i="35"/>
  <c r="G48" i="35"/>
  <c r="G41" i="35"/>
  <c r="G40" i="35" s="1"/>
  <c r="G39" i="35" s="1"/>
  <c r="G38" i="35" s="1"/>
  <c r="G37" i="35" s="1"/>
  <c r="G35" i="35"/>
  <c r="G32" i="35" s="1"/>
  <c r="G31" i="35" s="1"/>
  <c r="G30" i="35" s="1"/>
  <c r="G21" i="35"/>
  <c r="F535" i="34"/>
  <c r="F534" i="34" s="1"/>
  <c r="F533" i="34" s="1"/>
  <c r="F532" i="34" s="1"/>
  <c r="F521" i="34"/>
  <c r="F517" i="34"/>
  <c r="F514" i="34"/>
  <c r="F513" i="34" s="1"/>
  <c r="F512" i="34" s="1"/>
  <c r="F510" i="34"/>
  <c r="F508" i="34" s="1"/>
  <c r="F507" i="34" s="1"/>
  <c r="F502" i="34"/>
  <c r="F501" i="34" s="1"/>
  <c r="F500" i="34" s="1"/>
  <c r="F491" i="34"/>
  <c r="F490" i="34" s="1"/>
  <c r="F489" i="34" s="1"/>
  <c r="F488" i="34" s="1"/>
  <c r="F486" i="34"/>
  <c r="F485" i="34" s="1"/>
  <c r="F484" i="34" s="1"/>
  <c r="F473" i="34"/>
  <c r="F472" i="34" s="1"/>
  <c r="F471" i="34" s="1"/>
  <c r="F469" i="34"/>
  <c r="F466" i="34" s="1"/>
  <c r="F441" i="34" s="1"/>
  <c r="F455" i="34"/>
  <c r="F436" i="34"/>
  <c r="F435" i="34" s="1"/>
  <c r="F434" i="34" s="1"/>
  <c r="F425" i="34"/>
  <c r="F424" i="34" s="1"/>
  <c r="F416" i="34" s="1"/>
  <c r="F411" i="34"/>
  <c r="F410" i="34" s="1"/>
  <c r="F408" i="34"/>
  <c r="F407" i="34" s="1"/>
  <c r="F400" i="34"/>
  <c r="F396" i="34"/>
  <c r="F395" i="34" s="1"/>
  <c r="F393" i="34"/>
  <c r="F392" i="34" s="1"/>
  <c r="F390" i="34"/>
  <c r="F389" i="34" s="1"/>
  <c r="F382" i="34"/>
  <c r="F380" i="34"/>
  <c r="F378" i="34"/>
  <c r="F369" i="34"/>
  <c r="F368" i="34" s="1"/>
  <c r="F363" i="34"/>
  <c r="F362" i="34" s="1"/>
  <c r="F354" i="34"/>
  <c r="F353" i="34" s="1"/>
  <c r="F351" i="34"/>
  <c r="F350" i="34" s="1"/>
  <c r="F337" i="34"/>
  <c r="F336" i="34" s="1"/>
  <c r="F334" i="34"/>
  <c r="L100" i="34" s="1"/>
  <c r="F332" i="34"/>
  <c r="F330" i="34"/>
  <c r="F328" i="34"/>
  <c r="F324" i="34"/>
  <c r="F323" i="34" s="1"/>
  <c r="F322" i="34" s="1"/>
  <c r="F316" i="34"/>
  <c r="F309" i="34"/>
  <c r="F308" i="34" s="1"/>
  <c r="F301" i="34"/>
  <c r="F300" i="34" s="1"/>
  <c r="F298" i="34"/>
  <c r="F297" i="34" s="1"/>
  <c r="F295" i="34"/>
  <c r="F294" i="34" s="1"/>
  <c r="F275" i="34"/>
  <c r="F249" i="34"/>
  <c r="F248" i="34" s="1"/>
  <c r="F247" i="34" s="1"/>
  <c r="F220" i="34"/>
  <c r="F219" i="34" s="1"/>
  <c r="F210" i="34"/>
  <c r="F209" i="34" s="1"/>
  <c r="F208" i="34" s="1"/>
  <c r="F203" i="34" s="1"/>
  <c r="F201" i="34"/>
  <c r="F200" i="34"/>
  <c r="F191" i="34"/>
  <c r="F190" i="34" s="1"/>
  <c r="F188" i="34"/>
  <c r="F187" i="34" s="1"/>
  <c r="F185" i="34"/>
  <c r="F184" i="34" s="1"/>
  <c r="F176" i="34"/>
  <c r="F163" i="34"/>
  <c r="F162" i="34" s="1"/>
  <c r="F161" i="34" s="1"/>
  <c r="F159" i="34"/>
  <c r="F158" i="34" s="1"/>
  <c r="F154" i="34"/>
  <c r="F152" i="34"/>
  <c r="F151" i="34" s="1"/>
  <c r="F149" i="34"/>
  <c r="F148" i="34" s="1"/>
  <c r="F145" i="34"/>
  <c r="F144" i="34" s="1"/>
  <c r="F142" i="34"/>
  <c r="F136" i="34"/>
  <c r="F135" i="34" s="1"/>
  <c r="F120" i="34" s="1"/>
  <c r="F111" i="34"/>
  <c r="F109" i="34"/>
  <c r="F100" i="34"/>
  <c r="F99" i="34" s="1"/>
  <c r="F82" i="34"/>
  <c r="F77" i="34"/>
  <c r="F76" i="34" s="1"/>
  <c r="F75" i="34" s="1"/>
  <c r="F62" i="34"/>
  <c r="F61" i="34" s="1"/>
  <c r="F56" i="34"/>
  <c r="F55" i="34" s="1"/>
  <c r="F54" i="34" s="1"/>
  <c r="F45" i="34"/>
  <c r="F39" i="34"/>
  <c r="F37" i="34"/>
  <c r="F23" i="34"/>
  <c r="F22" i="34" s="1"/>
  <c r="H580" i="35" l="1"/>
  <c r="H582" i="35" s="1"/>
  <c r="F227" i="34"/>
  <c r="I64" i="36"/>
  <c r="I367" i="36"/>
  <c r="I355" i="36" s="1"/>
  <c r="G278" i="35"/>
  <c r="G277" i="35" s="1"/>
  <c r="G276" i="35" s="1"/>
  <c r="G273" i="35"/>
  <c r="G258" i="35" s="1"/>
  <c r="G546" i="34"/>
  <c r="G548" i="34" s="1"/>
  <c r="F274" i="34"/>
  <c r="G396" i="35"/>
  <c r="G503" i="35"/>
  <c r="G502" i="35" s="1"/>
  <c r="G497" i="35" s="1"/>
  <c r="I45" i="36"/>
  <c r="I37" i="36" s="1"/>
  <c r="F327" i="34"/>
  <c r="F326" i="34" s="1"/>
  <c r="I82" i="36"/>
  <c r="I81" i="36" s="1"/>
  <c r="G66" i="35"/>
  <c r="G65" i="35" s="1"/>
  <c r="F140" i="34"/>
  <c r="F139" i="34" s="1"/>
  <c r="F31" i="34"/>
  <c r="F30" i="34" s="1"/>
  <c r="F29" i="34" s="1"/>
  <c r="I244" i="36"/>
  <c r="I243" i="36"/>
  <c r="F141" i="34"/>
  <c r="I318" i="36"/>
  <c r="I317" i="36" s="1"/>
  <c r="G543" i="35"/>
  <c r="G542" i="35" s="1"/>
  <c r="G541" i="35" s="1"/>
  <c r="G540" i="35" s="1"/>
  <c r="F531" i="34"/>
  <c r="F218" i="34"/>
  <c r="F217" i="34" s="1"/>
  <c r="F108" i="34"/>
  <c r="G349" i="35"/>
  <c r="G114" i="35"/>
  <c r="G113" i="35" s="1"/>
  <c r="G112" i="35" s="1"/>
  <c r="G111" i="35" s="1"/>
  <c r="I267" i="36"/>
  <c r="G136" i="35"/>
  <c r="G135" i="35" s="1"/>
  <c r="G137" i="35"/>
  <c r="G188" i="35"/>
  <c r="G187" i="35" s="1"/>
  <c r="G186" i="35" s="1"/>
  <c r="I347" i="36"/>
  <c r="I346" i="36" s="1"/>
  <c r="G169" i="35"/>
  <c r="G168" i="35" s="1"/>
  <c r="G144" i="35"/>
  <c r="F21" i="34"/>
  <c r="F14" i="34"/>
  <c r="I417" i="36"/>
  <c r="I416" i="36" s="1"/>
  <c r="G54" i="35"/>
  <c r="G240" i="35"/>
  <c r="G239" i="35" s="1"/>
  <c r="G219" i="35" s="1"/>
  <c r="G568" i="35"/>
  <c r="G567" i="35" s="1"/>
  <c r="G566" i="35" s="1"/>
  <c r="G565" i="35" s="1"/>
  <c r="G564" i="35" s="1"/>
  <c r="F60" i="34"/>
  <c r="F59" i="34" s="1"/>
  <c r="F58" i="34" s="1"/>
  <c r="F399" i="34"/>
  <c r="F398" i="34" s="1"/>
  <c r="F415" i="34"/>
  <c r="I411" i="36"/>
  <c r="I410" i="36" s="1"/>
  <c r="F509" i="34"/>
  <c r="I399" i="36"/>
  <c r="I398" i="36" s="1"/>
  <c r="I216" i="36"/>
  <c r="G428" i="35"/>
  <c r="G427" i="35" s="1"/>
  <c r="G426" i="35" s="1"/>
  <c r="F81" i="34"/>
  <c r="F80" i="34"/>
  <c r="F377" i="34"/>
  <c r="F376" i="34" s="1"/>
  <c r="F375" i="34" s="1"/>
  <c r="F174" i="34"/>
  <c r="F175" i="34"/>
  <c r="F194" i="34"/>
  <c r="F193" i="34" s="1"/>
  <c r="F406" i="34"/>
  <c r="F405" i="34" s="1"/>
  <c r="F404" i="34" s="1"/>
  <c r="F315" i="34"/>
  <c r="I111" i="36"/>
  <c r="I194" i="36"/>
  <c r="I176" i="36" s="1"/>
  <c r="I278" i="36"/>
  <c r="I76" i="36"/>
  <c r="I289" i="36"/>
  <c r="I282" i="36"/>
  <c r="G441" i="35"/>
  <c r="G440" i="35" s="1"/>
  <c r="G439" i="35" s="1"/>
  <c r="G438" i="35" s="1"/>
  <c r="I224" i="36"/>
  <c r="G34" i="35"/>
  <c r="G33" i="35" s="1"/>
  <c r="G158" i="35"/>
  <c r="G317" i="35"/>
  <c r="G316" i="35" s="1"/>
  <c r="G315" i="35" s="1"/>
  <c r="G305" i="35"/>
  <c r="G300" i="35" s="1"/>
  <c r="G47" i="35"/>
  <c r="G473" i="35"/>
  <c r="G455" i="35" s="1"/>
  <c r="G525" i="35"/>
  <c r="G520" i="35" s="1"/>
  <c r="F173" i="34"/>
  <c r="F172" i="34" s="1"/>
  <c r="F516" i="34"/>
  <c r="F506" i="34" s="1"/>
  <c r="F183" i="34"/>
  <c r="F178" i="34" s="1"/>
  <c r="F483" i="34"/>
  <c r="I332" i="36"/>
  <c r="G20" i="35"/>
  <c r="G19" i="35" s="1"/>
  <c r="G18" i="35" s="1"/>
  <c r="G17" i="35" s="1"/>
  <c r="G16" i="35" s="1"/>
  <c r="F293" i="34"/>
  <c r="F292" i="34" s="1"/>
  <c r="F291" i="34" s="1"/>
  <c r="F520" i="34"/>
  <c r="G143" i="35" l="1"/>
  <c r="G142" i="35" s="1"/>
  <c r="G141" i="35" s="1"/>
  <c r="F266" i="34"/>
  <c r="F265" i="34" s="1"/>
  <c r="F216" i="34" s="1"/>
  <c r="G388" i="35"/>
  <c r="G387" i="35" s="1"/>
  <c r="G338" i="35" s="1"/>
  <c r="G178" i="35"/>
  <c r="I223" i="36"/>
  <c r="I175" i="36"/>
  <c r="F414" i="34"/>
  <c r="G454" i="35"/>
  <c r="G453" i="35" s="1"/>
  <c r="G452" i="35" s="1"/>
  <c r="F440" i="34"/>
  <c r="F439" i="34" s="1"/>
  <c r="F438" i="34" s="1"/>
  <c r="F374" i="34"/>
  <c r="F79" i="34"/>
  <c r="F13" i="34" s="1"/>
  <c r="F307" i="34"/>
  <c r="F306" i="34" s="1"/>
  <c r="F305" i="34" s="1"/>
  <c r="G60" i="35"/>
  <c r="G59" i="35" s="1"/>
  <c r="F321" i="34"/>
  <c r="G425" i="35"/>
  <c r="G167" i="35"/>
  <c r="G46" i="35"/>
  <c r="G45" i="35" s="1"/>
  <c r="G44" i="35" s="1"/>
  <c r="G257" i="35"/>
  <c r="I63" i="36"/>
  <c r="G513" i="35"/>
  <c r="G299" i="35"/>
  <c r="F171" i="34"/>
  <c r="F320" i="34" l="1"/>
  <c r="J550" i="34"/>
  <c r="I62" i="36"/>
  <c r="I425" i="36" s="1"/>
  <c r="G177" i="35"/>
  <c r="F138" i="34"/>
  <c r="F119" i="34" s="1"/>
  <c r="G43" i="35"/>
  <c r="F304" i="34"/>
  <c r="G580" i="35" l="1"/>
  <c r="G582" i="35" s="1"/>
  <c r="F546" i="34"/>
</calcChain>
</file>

<file path=xl/sharedStrings.xml><?xml version="1.0" encoding="utf-8"?>
<sst xmlns="http://schemas.openxmlformats.org/spreadsheetml/2006/main" count="6855" uniqueCount="682">
  <si>
    <t>Основное мероприятие "Мероприятия по предотвращению  загрязнения окружающей среды отходами производства и потребления"</t>
  </si>
  <si>
    <t xml:space="preserve">Основное мероприятие "Реализация профилактических и пропагандистских мер, направленных на культурное, спортивное, правовое, нравственное и военно-патриотическое воспитание граждан" </t>
  </si>
  <si>
    <t>Основное мероприятие "Предупреждение экстремизма и терроризма"</t>
  </si>
  <si>
    <t>Основное мероприятие "Обеспечение внедрения и/или  эксплуатации аппаратно-программного комплекса "Безопасный город""</t>
  </si>
  <si>
    <t>Основное мероприятие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</si>
  <si>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Основное мероприятие "Правовое информирование граждан"</t>
  </si>
  <si>
    <t xml:space="preserve"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информационно-пропагандистское сопровождение" </t>
  </si>
  <si>
    <t>83 0 00 00000</t>
  </si>
  <si>
    <t>83 0 00 21020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</si>
  <si>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</si>
  <si>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</si>
  <si>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</si>
  <si>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</si>
  <si>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</si>
  <si>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</si>
  <si>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>04</t>
  </si>
  <si>
    <t xml:space="preserve">Обеспечение деятельности финансовых,налоговых и таможенных органов и органов финансового (финансово-бюджетного) надзора  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</si>
  <si>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</si>
  <si>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</si>
  <si>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</si>
  <si>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</si>
  <si>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</si>
  <si>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</si>
  <si>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</si>
  <si>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</si>
  <si>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Общеэкономические вопросы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</si>
  <si>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</si>
  <si>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</si>
  <si>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</si>
  <si>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</si>
  <si>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</si>
  <si>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</si>
  <si>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</si>
  <si>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</si>
  <si>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</si>
  <si>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Общее образование </t>
  </si>
  <si>
    <t>Другие вопросы в области образования</t>
  </si>
  <si>
    <t>08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</si>
  <si>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</si>
  <si>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</si>
  <si>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</si>
  <si>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</si>
  <si>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</si>
  <si>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</si>
  <si>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</si>
  <si>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</si>
  <si>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Массовый спорт</t>
  </si>
  <si>
    <t>14</t>
  </si>
  <si>
    <t xml:space="preserve">                       Распределение бюджетных ассигнований по разделам, подразделам,</t>
  </si>
  <si>
    <t>Основное мероприятие ""Развитие дополнительного образования в области музыкального искусства"</t>
  </si>
  <si>
    <t xml:space="preserve">       Наименование </t>
  </si>
  <si>
    <t>Обеспечение деятельности органов местного самоуправления</t>
  </si>
  <si>
    <t>Глава муниципального образования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</si>
  <si>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</si>
  <si>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</si>
  <si>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</si>
  <si>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Обеспечение деятельности представительных органов местного самоуправления</t>
  </si>
  <si>
    <t>240</t>
  </si>
  <si>
    <t>Уплата налогов,сборов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</si>
  <si>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</si>
  <si>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</si>
  <si>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в соответствии с законом области  от 28 апреля 2006 года № 1443-ОЗ "О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дела"</t>
  </si>
  <si>
    <t xml:space="preserve">Обеспечение деятельности финансовых, налоговых и таможенных органов и органов финансового (финансово-бюджетного) надзора  </t>
  </si>
  <si>
    <t>Резервные фонды местных администраций</t>
  </si>
  <si>
    <t>Резервные средства</t>
  </si>
  <si>
    <t>870</t>
  </si>
  <si>
    <t>Мероприятия по развитию и поддержке субъектов малого и среднего предпринимательства</t>
  </si>
  <si>
    <t>Подпрограмма "Профилактика преступлений и иных правонарушений"</t>
  </si>
  <si>
    <t>Мероприятия по профилактике преступлений и иных правонарушений</t>
  </si>
  <si>
    <t>Подпрограмма "Безопасность дорожного движения"</t>
  </si>
  <si>
    <t>Мероприятия по повышению безопасности дорожного движения</t>
  </si>
  <si>
    <t xml:space="preserve">Реализация государственных функций, связанных с общегосударственным управлением </t>
  </si>
  <si>
    <t>Расходы на обеспечение деятельности (оказание услуг) государственных (муниципальных) учреждений</t>
  </si>
  <si>
    <t>Расходы на выплаты персоналу казенных учреждений</t>
  </si>
  <si>
    <t>110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</si>
  <si>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</si>
  <si>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</si>
  <si>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Мероприятия по предупреждению и ликвидации последствий чрезвычайных ситуаций и стихийных бедствий </t>
  </si>
  <si>
    <t>Природоохранные мероприятия</t>
  </si>
  <si>
    <t xml:space="preserve">Детские дошкольные учреждения </t>
  </si>
  <si>
    <t xml:space="preserve">Субсидии бюджетным учреждениям </t>
  </si>
  <si>
    <t>610</t>
  </si>
  <si>
    <t>Обеспечение дошкольного образования в муниципальных дошкольных образовательных организациях</t>
  </si>
  <si>
    <t>Бюджетные инвестиции</t>
  </si>
  <si>
    <t>Школы-детские сады, школы начальные, неполные средние и средние</t>
  </si>
  <si>
    <t>Учреждения по внешкольной работе с детьми</t>
  </si>
  <si>
    <t>Мероприятия в  системе общего и дополнительного образования</t>
  </si>
  <si>
    <t>Обеспечение общеобразовательного процесса в муниципальных общеобразовательных организациях</t>
  </si>
  <si>
    <t>Мероприятия в сфере образования</t>
  </si>
  <si>
    <t>Мероприятия по формированию экологической культуры,здорового и безопасного образа жизни детей и подростков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</si>
  <si>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</si>
  <si>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Мероприятия по обеспечению комплексной безопасности в общеобразовательных учреждениях</t>
  </si>
  <si>
    <t>320</t>
  </si>
  <si>
    <t xml:space="preserve">Мероприятия по оздоровлению детей  </t>
  </si>
  <si>
    <t>Проведение мероприятий для детей и молодежи</t>
  </si>
  <si>
    <t xml:space="preserve">Культура и кинематография   </t>
  </si>
  <si>
    <t>Реализация мероприятий, направленных на развитие туризма</t>
  </si>
  <si>
    <t>Музеи и постоянные выставки</t>
  </si>
  <si>
    <t>Учреждения культуры</t>
  </si>
  <si>
    <t>Обеспечение санитарно-эпидемиологического благополучия населения</t>
  </si>
  <si>
    <t>Основное мероприятие "Создание условий для выявления, развития и самореализации одаренных детей"</t>
  </si>
  <si>
    <t>89 0 00 00000</t>
  </si>
  <si>
    <t>Обеспечение внедрения и/или  эксплуатации аппаратно-программного комплекса "Безопасный город"</t>
  </si>
  <si>
    <t>Основное мероприятие "Обеспечение сохранности и готовности сельскохозяйственной  техники"</t>
  </si>
  <si>
    <t>Реализация государственных функций в области социальной политики</t>
  </si>
  <si>
    <t>630</t>
  </si>
  <si>
    <t>Мероприятия в области здравоохранения, спорта и физической культуры,  туризма</t>
  </si>
  <si>
    <t xml:space="preserve">                      Наименование </t>
  </si>
  <si>
    <t xml:space="preserve">Культура, кинематография  </t>
  </si>
  <si>
    <t>Основное мероприятие "Совершенствование деятельности Многофункционального центра"</t>
  </si>
  <si>
    <t>РАСПРЕДЕЛЕНИЕ</t>
  </si>
  <si>
    <t xml:space="preserve">Капитальный ремонт спортивного зала МБОУ "Рослятинская средняя общеобразовательная школа" </t>
  </si>
  <si>
    <t>ВСЕГО:</t>
  </si>
  <si>
    <t>310</t>
  </si>
  <si>
    <t>Основное мероприятие "Увеличение уровня вовлеченности населения в систематические занятия физической культурой  и спортом через физкультурные и массовые спортивные мероприятия"</t>
  </si>
  <si>
    <t>Предоставление субсидий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</si>
  <si>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 </t>
  </si>
  <si>
    <t>Коммунальное хозяйство</t>
  </si>
  <si>
    <t>Обеспечение дошкольного образования в муниципальных образовательных организациях</t>
  </si>
  <si>
    <t>82 0 00 72230</t>
  </si>
  <si>
    <t>82 0 00 00000</t>
  </si>
  <si>
    <t>92 0 00 00190</t>
  </si>
  <si>
    <t>92 0 00 00000</t>
  </si>
  <si>
    <t>91 0 00 00000</t>
  </si>
  <si>
    <t>70 0 00 00000</t>
  </si>
  <si>
    <t>70 5 00 00000</t>
  </si>
  <si>
    <t>Основное мероприятие "Предупреждение беспризорности, безнадзорности, профилактика правонарушений  несовершеннолетних"</t>
  </si>
  <si>
    <t>84 0 00 00000</t>
  </si>
  <si>
    <t>84 0 00 23040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</si>
  <si>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</si>
  <si>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Основное мероприятие "Мероприятия по охране и рациональному использованию водных ресурсов"</t>
  </si>
  <si>
    <t xml:space="preserve">Основное мероприятие "Мероприятия по экологическому воспитанию, образованию, просвещению населения"  </t>
  </si>
  <si>
    <t xml:space="preserve">Основное мероприятие "Мероприятия по экологическому образованию, воспитанию и просвещению населения"  </t>
  </si>
  <si>
    <t>Основное мероприятие "Развитие дополнительного образования в области музыкального искусства"</t>
  </si>
  <si>
    <t>Сельское хозяйство и рыболовство</t>
  </si>
  <si>
    <t>Другие вопросы в области национальной безопасности и правоохранительной деятельности</t>
  </si>
  <si>
    <t>Основное мероприятие "Обеспечение внедрения и/или  эксплуатации аппаратно-программного комплекса "Безопасный город"</t>
  </si>
  <si>
    <t>Обеспечение мероприятий, проводимых в сфере сельского хозяйства</t>
  </si>
  <si>
    <t>Дополнительное образование детей</t>
  </si>
  <si>
    <t>Предоставление мер социальной поддержки отдельным категориям граждан</t>
  </si>
  <si>
    <t>88 0 00 00000</t>
  </si>
  <si>
    <t>88 0 00 25140</t>
  </si>
  <si>
    <t>410</t>
  </si>
  <si>
    <t>Оплата услуг по определению рыночной стоимости имущества и проведению кадастровых работ</t>
  </si>
  <si>
    <t>83 0 00 21010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</si>
  <si>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</si>
  <si>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</si>
  <si>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Судебная система</t>
  </si>
  <si>
    <t>Осуществление отдельных государственных полномочий в области судебной системы</t>
  </si>
  <si>
    <t>99 0 00 00000</t>
  </si>
  <si>
    <t>99 0 00 51200</t>
  </si>
  <si>
    <t>ИТОГО расходов</t>
  </si>
  <si>
    <t>Условно утверждаемые расходы</t>
  </si>
  <si>
    <t>Всего расходов</t>
  </si>
  <si>
    <t>Условно-утверждаемые расходы</t>
  </si>
  <si>
    <t>Молодежная политика</t>
  </si>
  <si>
    <t xml:space="preserve">Молодежная политика </t>
  </si>
  <si>
    <t>Другие вопросы в области здравоохранения</t>
  </si>
  <si>
    <t>Основное мероприятие "Установление доплаты к стипендиям студентов и врачей интернов, обучающихся за счет средств районного бюджета"</t>
  </si>
  <si>
    <t>Реализация мероприятий  по кадровому обеспечению системы здравоохранения</t>
  </si>
  <si>
    <t xml:space="preserve">Мероприятия по организации предоставления общедоступного и бесплатного образования </t>
  </si>
  <si>
    <t>Социальные выплаты гражданам, кроме публичных нормативных социальных выплат</t>
  </si>
  <si>
    <t xml:space="preserve">Публичные нормативные социальные выплаты гражданам  </t>
  </si>
  <si>
    <t>Другие вопросы в области национальной экономики</t>
  </si>
  <si>
    <t>12</t>
  </si>
  <si>
    <t>Основное мероприятие "Предоставление субсидий на компенсацию организациям любых форм собственности и индивидуальным предпрнимателям части затрат на ГСМ"</t>
  </si>
  <si>
    <t>Развитие мобильной торговли в малонаселенных и труднодоступных населенных пунктах</t>
  </si>
  <si>
    <t>Благоустройство</t>
  </si>
  <si>
    <t>27 0 00 00000</t>
  </si>
  <si>
    <t xml:space="preserve"> Осуществление дорожной деятельности в отношении автомобильных дорог общего пользования местного значения из Дорожного фонда Вологодской области</t>
  </si>
  <si>
    <t>Основное мероприятие "Предоставление субсидий на компенсацию организациям любых форм собственности и индивидуальным предпринимателям части затрат на ГСМ"</t>
  </si>
  <si>
    <t>Пенсионное обеспечение</t>
  </si>
  <si>
    <t xml:space="preserve">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(средства областного и местного бюджета)
</t>
  </si>
  <si>
    <t>Субсидии некоммерческим организациям (за исключением государственных (муниципальных) учреждений)</t>
  </si>
  <si>
    <t>Создание условий для функционирования и обеспечение системы персонифицированного финансирования дополнительного образования детей</t>
  </si>
  <si>
    <t>340</t>
  </si>
  <si>
    <t>Стипендии</t>
  </si>
  <si>
    <t>20 0 00 00000</t>
  </si>
  <si>
    <t xml:space="preserve">Содержание, строительство и реконструкция автомобильных дорог и искусственных сооружений </t>
  </si>
  <si>
    <t>20 0 01 00000</t>
  </si>
  <si>
    <t>Основное мероприятие  "Привлечение общественности к охране общественного порядка, активизация деятельности ДНД, внештатных сотрудников полиции, юных  помощников полиции, ЮИД и иных общественных объединений"</t>
  </si>
  <si>
    <t>Реализация мероприятий, направленных на осуществление расходных обязательств в части обеспечения выплаты заработной платы работникам муниципальных учреждений</t>
  </si>
  <si>
    <t>Иные закупки товаров, работ и услуг для обеспечения государственных (муниципальных) нужд</t>
  </si>
  <si>
    <t>Дополнительное пенсионное обеспечение</t>
  </si>
  <si>
    <t>Иные выплаты населению</t>
  </si>
  <si>
    <t>360</t>
  </si>
  <si>
    <t>27 0 F2 00000</t>
  </si>
  <si>
    <t>Реализация мероприятий по благоустройству дворовых территорий</t>
  </si>
  <si>
    <t>27 0 F2 55551</t>
  </si>
  <si>
    <t xml:space="preserve">Основное мероприятие "Развитие инфраструктуры физической культуры и спорта,строительство и реконструкция спортивных объектов, доступность данных объектов в т.ч. для лиц с ограниченными возможностями здоровья и инвалидов" </t>
  </si>
  <si>
    <t>88 0 Р1 00000</t>
  </si>
  <si>
    <t>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имеющим трех и более детей"</t>
  </si>
  <si>
    <t>88 0 Р1 72300</t>
  </si>
  <si>
    <t>Осуществление отдельных государственных полномочий в соответствии с законом области от 10 декабря 2018 г. №4463-ОЗ"О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</si>
  <si>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</si>
  <si>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Осуществление отдельных государственных полномочий в соответствии с законом области от 28 июня 2006 года № 1465-ОЗ  "О наделении органов местного самоуправления отдельными государственными полномочиями в сфере охраны окружающей среды" за счет средств единой субвенции</t>
  </si>
  <si>
    <t>Осуществление отдельных государственных полномочий в соответствии с законом области от 17 декабря 2007 года №1720-ОЗ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детей, обучающихся в федеральных государственных образовательных организациях), лиц из числа детей указанных категорий" за счет средств единой субвенции</t>
  </si>
  <si>
    <t>ГРБС</t>
  </si>
  <si>
    <t>КВР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</si>
  <si>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</si>
  <si>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отдельных государственных полномочий в соответствии с законом области от 15 января 2013 года № 2966-ОЗ "О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владельцев"</t>
  </si>
  <si>
    <t>Подпрограмма "Обеспечение условий реализации муниципальной программы"</t>
  </si>
  <si>
    <t>Мероприятия по обеспечению комплексной безопасности в дошкольных образовательных учреждениях</t>
  </si>
  <si>
    <t>Мероприятия по обеспечению комплексной безопасности в учреждениях дополнительного образования</t>
  </si>
  <si>
    <t>Основное мероприятие "Подготовка объектов теплоэнергетики к работе в осенне-зимний период"</t>
  </si>
  <si>
    <t>Основное мероприятие "Реализация регионального проекта "Современная школа"</t>
  </si>
  <si>
    <t>Основное мероприятие "Реализация регионального проекта "Формирование комфортной городской среды"</t>
  </si>
  <si>
    <t>Основное мероприятие "Реализация регионального проекта "Цифровая образовательная среда"</t>
  </si>
  <si>
    <t>Основное мероприятие "Реализация регионального проекта "Успех каждого ребенка"</t>
  </si>
  <si>
    <t>29 0 00 00000</t>
  </si>
  <si>
    <t>29 0 01 00000</t>
  </si>
  <si>
    <t>Улучшение жилищных условий граждан, проживающих на сельских территориях</t>
  </si>
  <si>
    <t>29 0 01 L5764</t>
  </si>
  <si>
    <t>Основное мероприятие "Ввод  (приобретение) жилья для сельских граждан"</t>
  </si>
  <si>
    <t xml:space="preserve">07 </t>
  </si>
  <si>
    <t xml:space="preserve">02 </t>
  </si>
  <si>
    <t>20 0 01 20100</t>
  </si>
  <si>
    <t>Уплата членских взносов</t>
  </si>
  <si>
    <t>92 0 00 70030</t>
  </si>
  <si>
    <t>Реализация мероприятий  по кадровому обеспечению системы образования</t>
  </si>
  <si>
    <t>Другие вопросы в области физической культуры и спорта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</si>
  <si>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</si>
  <si>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</si>
  <si>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01 </t>
  </si>
  <si>
    <t xml:space="preserve">13 </t>
  </si>
  <si>
    <t>(тыс.рублей)</t>
  </si>
  <si>
    <t>Наименование</t>
  </si>
  <si>
    <t>Сумма</t>
  </si>
  <si>
    <t>Муниципальная программа "Совершенствование муниципального управления на 2022-2026 годы"</t>
  </si>
  <si>
    <t>53 0 00 00000</t>
  </si>
  <si>
    <t>53 0 03 00000</t>
  </si>
  <si>
    <t>53 0 03 00190</t>
  </si>
  <si>
    <t>53 0 03 72190</t>
  </si>
  <si>
    <t>53 0 03 72311</t>
  </si>
  <si>
    <t>53 0 03 72314</t>
  </si>
  <si>
    <t>53 0 03 72315</t>
  </si>
  <si>
    <t>53 0 03 70030</t>
  </si>
  <si>
    <t>52 0 00 00000</t>
  </si>
  <si>
    <t>52 4 00 00000</t>
  </si>
  <si>
    <t>52 4 01 00000</t>
  </si>
  <si>
    <t>52 4 01 00190</t>
  </si>
  <si>
    <t>34 0 00 00000</t>
  </si>
  <si>
    <t>34 0 01 00000</t>
  </si>
  <si>
    <t xml:space="preserve">34 0 01 23010 </t>
  </si>
  <si>
    <t>53 0 01 00000</t>
  </si>
  <si>
    <t>53 0 01 72250</t>
  </si>
  <si>
    <t>58 0 00 00000</t>
  </si>
  <si>
    <t>58 0 01 00000</t>
  </si>
  <si>
    <t>58 0 01 00590</t>
  </si>
  <si>
    <t>35 0 00 00000</t>
  </si>
  <si>
    <t>35 1 00 00000</t>
  </si>
  <si>
    <t>35 1 01 00000</t>
  </si>
  <si>
    <t>35 1 01 23020</t>
  </si>
  <si>
    <t>35 1 02 00000</t>
  </si>
  <si>
    <t>35 1 02 23020</t>
  </si>
  <si>
    <t>35 1 03 00000</t>
  </si>
  <si>
    <t>35 1 03 23020</t>
  </si>
  <si>
    <t>35 1 04 00000</t>
  </si>
  <si>
    <t>35 1 04 S1060</t>
  </si>
  <si>
    <t>35 2 00 00000</t>
  </si>
  <si>
    <t>35 2 02 00000</t>
  </si>
  <si>
    <t>35 2 02 23030</t>
  </si>
  <si>
    <t>48 0 00 00000</t>
  </si>
  <si>
    <t>48 0 01 00000</t>
  </si>
  <si>
    <t>48 0 01 20010</t>
  </si>
  <si>
    <t>48 0 02 00000</t>
  </si>
  <si>
    <t>48 0 02 20010</t>
  </si>
  <si>
    <t>48 0 03 00000</t>
  </si>
  <si>
    <t>48 0 03 20010</t>
  </si>
  <si>
    <t>54 0 00 00000</t>
  </si>
  <si>
    <t>54 0 01 00000</t>
  </si>
  <si>
    <t>54 0 01 S1350</t>
  </si>
  <si>
    <t>54 0 01 S1360</t>
  </si>
  <si>
    <t>54 0 02 00000</t>
  </si>
  <si>
    <t>54 0 02 20020</t>
  </si>
  <si>
    <t>38 0 00 00000</t>
  </si>
  <si>
    <t>38 0 01 00000</t>
  </si>
  <si>
    <t>40 0 00 00000</t>
  </si>
  <si>
    <t>40 0 01 00000</t>
  </si>
  <si>
    <t>40 0 01 20030</t>
  </si>
  <si>
    <t>40 0 02 00000</t>
  </si>
  <si>
    <t>40 0 02 20030</t>
  </si>
  <si>
    <t>40 0 03 00000</t>
  </si>
  <si>
    <t>40 0 03 20030</t>
  </si>
  <si>
    <t>31 0 00 00000</t>
  </si>
  <si>
    <t>31 1 00 00000</t>
  </si>
  <si>
    <t>Основное мероприятие "Организация предоставления дошкольного образования  в муниципальных  дошкольных  образовательных организациях"</t>
  </si>
  <si>
    <t>31 1 01 00000</t>
  </si>
  <si>
    <t>31 1 01 08590</t>
  </si>
  <si>
    <t>31 1 01 70030</t>
  </si>
  <si>
    <t>31 1 01 72010</t>
  </si>
  <si>
    <t>Основное мероприятие "Модернизация системы дошкольного образования"</t>
  </si>
  <si>
    <t>31 1 03 00000</t>
  </si>
  <si>
    <t>31 1 03  27010</t>
  </si>
  <si>
    <t>31 1 03 08590</t>
  </si>
  <si>
    <t>Подпрограмма "Развитие общего и дополнительного образования детей"</t>
  </si>
  <si>
    <t>31 2 00 00000</t>
  </si>
  <si>
    <t>Основное мероприятие "Организация предоставления бесплатного начального общего, основного общего, среднего общего и дополнительного образования в муниципальных общеобразовательных организациях"</t>
  </si>
  <si>
    <t>31 2 01 00000</t>
  </si>
  <si>
    <t>31 2 01 13590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</si>
  <si>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</si>
  <si>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31 2 01 53031</t>
  </si>
  <si>
    <t>31 2 01 72010</t>
  </si>
  <si>
    <t>31 2 01 70030</t>
  </si>
  <si>
    <t>Основное мероприятие "Предоставление питания на льготных условиях отдельным категориям обучающихся "</t>
  </si>
  <si>
    <t>31 2 02 00000</t>
  </si>
  <si>
    <t xml:space="preserve">31 2 02 72020 </t>
  </si>
  <si>
    <t>Основное мероприятие "Реализация механизмов обеспечения доступности качественных образовательных услуг общего образования детям с ограниченными возможностячми здоровья, детям-инвалидам"</t>
  </si>
  <si>
    <t>31 2 03 00000</t>
  </si>
  <si>
    <t xml:space="preserve">31 2 03 72020 </t>
  </si>
  <si>
    <t>Основное меропритие "Дополнительные меры по стимулированию педагогических работников и повышение статуса педагогических работников"</t>
  </si>
  <si>
    <t>31 2 05 00000</t>
  </si>
  <si>
    <t xml:space="preserve">31 2 05 72020 </t>
  </si>
  <si>
    <t>Основное мероприятие "Модернизация содержания общего и дополнительного образования"</t>
  </si>
  <si>
    <t>31 2 08 00000</t>
  </si>
  <si>
    <t>31 2 08 13590</t>
  </si>
  <si>
    <t>31 2 08  27070</t>
  </si>
  <si>
    <t>31 2 E1 00000</t>
  </si>
  <si>
    <t>31 2 E4 00000</t>
  </si>
  <si>
    <t>31 2 E2 00000</t>
  </si>
  <si>
    <t>31 2 07 00000</t>
  </si>
  <si>
    <t>31 2 07 27030</t>
  </si>
  <si>
    <t>31 2 07 15590</t>
  </si>
  <si>
    <t>31 2 07 70030</t>
  </si>
  <si>
    <t>31 2 08 27080</t>
  </si>
  <si>
    <t>Основное мероприятие "Создание условий для функионирования и обеспечения системы персонифицированного финансирования дополнительного образования детей"</t>
  </si>
  <si>
    <t>31 2 09 00000</t>
  </si>
  <si>
    <t>31 2 09 15590</t>
  </si>
  <si>
    <t>31 2 10 00000</t>
  </si>
  <si>
    <t>31 2 10 27040</t>
  </si>
  <si>
    <t>Основное мероприятие "Формирование экологической культуры, здорового и безопасного образа жизни детей и подростков"</t>
  </si>
  <si>
    <t>31 2 13 00000</t>
  </si>
  <si>
    <t>31 2 13 27050</t>
  </si>
  <si>
    <t>55 0 00 00000</t>
  </si>
  <si>
    <t>55 0 01 00000</t>
  </si>
  <si>
    <t>55 0 01 15590</t>
  </si>
  <si>
    <t>55 0 01 70030</t>
  </si>
  <si>
    <t>31 2 13 20060</t>
  </si>
  <si>
    <t>47 0 00 00000</t>
  </si>
  <si>
    <t>47 0 00 20050</t>
  </si>
  <si>
    <t>Подпрограмма "Обеспечение реализации подпрограмм"</t>
  </si>
  <si>
    <t>31 3 00 00000</t>
  </si>
  <si>
    <t>31 3 01 00000</t>
  </si>
  <si>
    <t>31 3 01 00590</t>
  </si>
  <si>
    <t>31 3 01 70030</t>
  </si>
  <si>
    <t>31 3 02 00000</t>
  </si>
  <si>
    <t>31 3 02 00190</t>
  </si>
  <si>
    <t>36 0 00 00000</t>
  </si>
  <si>
    <t>36 0 01 00000</t>
  </si>
  <si>
    <t>36 0 01 29020</t>
  </si>
  <si>
    <t>33 0 00 00000</t>
  </si>
  <si>
    <t>33 1 00 00000</t>
  </si>
  <si>
    <t>Основное мероприятие "Предоставление услуг населению в области культурно-досуговой деятельности"</t>
  </si>
  <si>
    <t>33 1 01 00000</t>
  </si>
  <si>
    <t>33 1 01 01590</t>
  </si>
  <si>
    <t>33 1 01 70030</t>
  </si>
  <si>
    <t>Основное мероприятие "Осуществление музейной деятельности</t>
  </si>
  <si>
    <t>33 1 03 00000</t>
  </si>
  <si>
    <t>33 1 03 02590</t>
  </si>
  <si>
    <t>33 1 03 70030</t>
  </si>
  <si>
    <t>Основное мероприятие "Библиотечное информационно-справочное обслуживание населения"</t>
  </si>
  <si>
    <t xml:space="preserve">08 </t>
  </si>
  <si>
    <t>33 1 05 00000</t>
  </si>
  <si>
    <t>33 1 05 00590</t>
  </si>
  <si>
    <t>33 1 05 70030</t>
  </si>
  <si>
    <t>Основное мероприятие "Реализация мероприятий, направленных на развитие муниципальных учреждений культуры в части укрепления материально-технической базы библиотек, комплектования их фондов"</t>
  </si>
  <si>
    <t>33 1 06 00000</t>
  </si>
  <si>
    <t xml:space="preserve">33 3 00 00000 </t>
  </si>
  <si>
    <t>Основное мероприятие "Проведение мероприятий"</t>
  </si>
  <si>
    <t>33 3 03 00000</t>
  </si>
  <si>
    <t>33 3 03 20070</t>
  </si>
  <si>
    <t>33 2 00 00000</t>
  </si>
  <si>
    <t>36 0 01 29010</t>
  </si>
  <si>
    <t>53 0 02 00000</t>
  </si>
  <si>
    <t>53 0 02 83010</t>
  </si>
  <si>
    <t>Основное мероприятие "Обеспечение социальной поддержки детей, обучающихся в муниципальных общеобразовательных учреждениях, из многодетных семей, приемных семей, имеющих в своем составе трех и более детей, в том числе родных, в части предоставления денежных выплат"</t>
  </si>
  <si>
    <t>31 2 04 00000</t>
  </si>
  <si>
    <t xml:space="preserve">31 2 04 72020 </t>
  </si>
  <si>
    <t>31 1 02 00000</t>
  </si>
  <si>
    <t>31 1 02 72020</t>
  </si>
  <si>
    <t>45 0 00 00000</t>
  </si>
  <si>
    <t>45 0 01 00000</t>
  </si>
  <si>
    <t>45 0 01 20080</t>
  </si>
  <si>
    <t>45 0 02 00000</t>
  </si>
  <si>
    <t>Основное мероприятие "Организация предоставления дошкольного образования в муниципальных дошкольных образовательных организациях"</t>
  </si>
  <si>
    <t>31 1 03 27010</t>
  </si>
  <si>
    <t>Мероприятия в системе общего и дополнительного образования</t>
  </si>
  <si>
    <t>2023 год</t>
  </si>
  <si>
    <t>Рз</t>
  </si>
  <si>
    <t>Пр</t>
  </si>
  <si>
    <t>КЦСР</t>
  </si>
  <si>
    <t xml:space="preserve">Сумма </t>
  </si>
  <si>
    <t>31 2 14 00000</t>
  </si>
  <si>
    <t>31 2 14 24010</t>
  </si>
  <si>
    <t>Основное мероприятие "Проведение ежегодной Спасской ярмарки"</t>
  </si>
  <si>
    <t>Основное мероприятие "Проведение ежегодной Спасской ярмарки""</t>
  </si>
  <si>
    <t>Основное мероприятие "Проведении ежегодной Спасской ярмарки"</t>
  </si>
  <si>
    <t xml:space="preserve"> 01  </t>
  </si>
  <si>
    <t>34 0 02 00000</t>
  </si>
  <si>
    <t>34 0 02 S1250</t>
  </si>
  <si>
    <t>34  0 02 00000</t>
  </si>
  <si>
    <t xml:space="preserve">34 0 02 S1250 </t>
  </si>
  <si>
    <t>31 2 02 L3041</t>
  </si>
  <si>
    <t>41 0 00 00000</t>
  </si>
  <si>
    <t>41 0 01 00000</t>
  </si>
  <si>
    <t>53 0 03 00590</t>
  </si>
  <si>
    <t>52 4 01 70030</t>
  </si>
  <si>
    <t>58 0 01 70030</t>
  </si>
  <si>
    <t>36 0 03 00000</t>
  </si>
  <si>
    <t>36 0 03 29030</t>
  </si>
  <si>
    <t>Основное мероприятие "Частичная компенсация расходов по договору найма жилого помещения молодым специалистам"</t>
  </si>
  <si>
    <t>Реализация мероприятий  по строительству (приобретению)  служебного жилья для специалистов социальной сферы</t>
  </si>
  <si>
    <t>36 0 02 00000</t>
  </si>
  <si>
    <t>36 0 02 29010</t>
  </si>
  <si>
    <t>Основное мероприятие  "Частичная компенсация расходов по договору найма жилого помещения молодым специалистам"</t>
  </si>
  <si>
    <t>31 3 02 70030</t>
  </si>
  <si>
    <t>Защита населения и территории от чрезвычайных ситуаций природного и техногенного характера, пожарная безопасность</t>
  </si>
  <si>
    <t>20 0 F5 00000</t>
  </si>
  <si>
    <t>Основное мероприятие "Реализация регионального проекта  "Чистая вода"</t>
  </si>
  <si>
    <t>Основное мероприятие "Развитие муниципальных учреждений культуры в части укрепления материально-технической базы и оснащения оборудованием культурно-досуговых учреждений"</t>
  </si>
  <si>
    <t>33 1 02 00000</t>
  </si>
  <si>
    <t>2024 год</t>
  </si>
  <si>
    <t>91 0 P1 00000</t>
  </si>
  <si>
    <t>91 0 Р1 72300</t>
  </si>
  <si>
    <t>53 0 01 00590</t>
  </si>
  <si>
    <t>Мероприятия в сфере жилищно-коммунального хозяйства</t>
  </si>
  <si>
    <t>85 0 00 00000</t>
  </si>
  <si>
    <t>Оплата взносов за капитальный ремонт в Фонд капитального ремонта многоквартирных домов Вологодской области</t>
  </si>
  <si>
    <t>85 0 00 21160</t>
  </si>
  <si>
    <t>Оплата электроэнергии по многоквартирным жилым домам</t>
  </si>
  <si>
    <t>85 0 00 21090</t>
  </si>
  <si>
    <t>Основное мероприятие  "Ремонт и содержание автомобильных дорог общего пользования в населенных пунктах за счет средств Дорожного фонда Вологодской области"</t>
  </si>
  <si>
    <t>Осуществление мероприятий в целях капитального ремонта муниципального жилого фонда</t>
  </si>
  <si>
    <t>38 0 01 20010</t>
  </si>
  <si>
    <t>45 0 02 S3241</t>
  </si>
  <si>
    <t>45 0 01 S1760</t>
  </si>
  <si>
    <t>35 1 05 00000</t>
  </si>
  <si>
    <t>35 1 05 23020</t>
  </si>
  <si>
    <t>35 1 06 00000</t>
  </si>
  <si>
    <t>35 1 06 23020</t>
  </si>
  <si>
    <t>35 2 01 00000</t>
  </si>
  <si>
    <t>35 2 01 23030</t>
  </si>
  <si>
    <t>Основное мероприятие "Совершенствование материально технической базы образовательных учреждений, реализующих образовательные программы с изучением правил дорожного движения"</t>
  </si>
  <si>
    <t>Основное мероприятие " Освещение вопросов по тематике безопасности дорожного движения в СМИ"</t>
  </si>
  <si>
    <t>35 2 03 00000</t>
  </si>
  <si>
    <t>35 2 03 23030</t>
  </si>
  <si>
    <t>Ремонт участков теплотрассы в с.им.Бабушкина</t>
  </si>
  <si>
    <t>41 0 03 00000</t>
  </si>
  <si>
    <t>41 0 03 28100</t>
  </si>
  <si>
    <t>41 0 01 41202</t>
  </si>
  <si>
    <t>Реализация мероприятий по разработке пректно-сметной документации по техническому перевооружению котельной по адресу: с.им.Бабушкина, ул. Мира д.28В</t>
  </si>
  <si>
    <t>20 0 04 00000</t>
  </si>
  <si>
    <t>20 0 04 21140</t>
  </si>
  <si>
    <t>20 0 06 00000</t>
  </si>
  <si>
    <t>20 0 06 20160</t>
  </si>
  <si>
    <t>Ремонт павильонов артезианских скважин</t>
  </si>
  <si>
    <t xml:space="preserve">Изготовление и установка информационных щитов  (баннеров) на объектах благоустройства </t>
  </si>
  <si>
    <t>Основное мероприятие " Прочие мероприятия в сфере коммунального хозяйства"</t>
  </si>
  <si>
    <t>20 0 09 00000</t>
  </si>
  <si>
    <t>33 1 06 00590</t>
  </si>
  <si>
    <t>31 2 08 15590</t>
  </si>
  <si>
    <t>33 1 02 01890</t>
  </si>
  <si>
    <t>Реализация мероприятий в целях капитального и текущего ремонта Районного дома культуры и сельских филиалов</t>
  </si>
  <si>
    <t>Приложение 5</t>
  </si>
  <si>
    <t xml:space="preserve"> </t>
  </si>
  <si>
    <t xml:space="preserve">                     Распределение бюджетных ассигнований по разделам, подразделам </t>
  </si>
  <si>
    <t xml:space="preserve">             Наименование</t>
  </si>
  <si>
    <t>Раздел</t>
  </si>
  <si>
    <t>Подраз-дел</t>
  </si>
  <si>
    <t>СУММА (тыс.руб)</t>
  </si>
  <si>
    <t>00</t>
  </si>
  <si>
    <t>Функционирование Правительства Российской Федерации, высших исполнительных органов государственной власти субъектов  Российской Федерации, местных администраций</t>
  </si>
  <si>
    <t xml:space="preserve">Культура,  кинематография  </t>
  </si>
  <si>
    <t>Другие вопросы в области культуры, кинематографии</t>
  </si>
  <si>
    <t>ИТОГО:</t>
  </si>
  <si>
    <t>Приложение 6</t>
  </si>
  <si>
    <t>Приложение 3</t>
  </si>
  <si>
    <t>Приложение 4</t>
  </si>
  <si>
    <t>Реализация прочих мероприятий в сфере коммунального хозяйства</t>
  </si>
  <si>
    <t>20 0 09 20130</t>
  </si>
  <si>
    <t>Основное мероприятие "Благоустройство общественных территорий"</t>
  </si>
  <si>
    <t>27 0 02 00000</t>
  </si>
  <si>
    <t>Основное мероприятие  "Предоставление компенсации, выплачиваемой родителям (законным представителям) детей, посещающих дошкольные образовательные учреждения"</t>
  </si>
  <si>
    <t>Подпрограмма "Развитие дошкольного образования"</t>
  </si>
  <si>
    <t>Подпрограмма "Развитие дошкольного образования "</t>
  </si>
  <si>
    <t>Подпрограмма "Развитие  дошкольного образования"</t>
  </si>
  <si>
    <t>Муниципальная программа "Реализация дополнительного образования в области искусств в муниципальном бюджетном учреждении дополнительного образования "Бабушкинская детская музыкальная школа" в 2022-2026 годах"</t>
  </si>
  <si>
    <t>33 2 02 00000</t>
  </si>
  <si>
    <t>33 2 02 00590</t>
  </si>
  <si>
    <t>33 2 02 70030</t>
  </si>
  <si>
    <t>20 0 10 00000</t>
  </si>
  <si>
    <t>20 0 10 20110</t>
  </si>
  <si>
    <t>Основное мероприятие "Обустройство зон санитарной охраны артезианских скважин"</t>
  </si>
  <si>
    <t>33 1 02 01590</t>
  </si>
  <si>
    <t>830</t>
  </si>
  <si>
    <t>Исполнение судебных актов</t>
  </si>
  <si>
    <t>Реализация мероприятий по разработке проектно-сметной документации по техническому перевооружению котельной по адресу: с.им.Бабушкина, ул. Мира д.28В</t>
  </si>
  <si>
    <t>54 0 03 00000</t>
  </si>
  <si>
    <t>54 0 03 24200</t>
  </si>
  <si>
    <t>Основное мероприятие "Разработка проекта организации дорожного движения и обустройства на дорожно-уличной сети"</t>
  </si>
  <si>
    <t>Мероприятия по разработке проекта организации дорожного движения и обустройства на дорожно-уличной сети</t>
  </si>
  <si>
    <t>89 0 00 80010</t>
  </si>
  <si>
    <t>330</t>
  </si>
  <si>
    <t>Публичные нормативные выплаты гражданам несоциального характера</t>
  </si>
  <si>
    <t>41 0 01 41203</t>
  </si>
  <si>
    <t>Реализация мероприятий по разработке проектно-сметной документации по техническому перевооружению котельной МБОУ "Детский сад общеобразовательного вида №1 "Березка", расположенной по адресу с.им.Бабушкина, ул. Советская д.1е"</t>
  </si>
  <si>
    <t>2025 год</t>
  </si>
  <si>
    <t>29 0 03 00000</t>
  </si>
  <si>
    <t>Основное мероприятие "Предотвращение распространения сорного растения борщевик Сосновского"</t>
  </si>
  <si>
    <t>29 0 03 S1400</t>
  </si>
  <si>
    <t>Реализация мероприятий, направленых на предотвращение распространения сорного растения борщевик Сосновского</t>
  </si>
  <si>
    <t>41 0 02 00000</t>
  </si>
  <si>
    <t>Основное мероприятие "Организация уличного освещения"</t>
  </si>
  <si>
    <t>41 0 02 S1090</t>
  </si>
  <si>
    <t>27 0 F2 S1552</t>
  </si>
  <si>
    <t>Реализация мероприятий по благоустройству общественных пространств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</si>
  <si>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</si>
  <si>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31 2 08 S1440</t>
  </si>
  <si>
    <t>41 0 02 28200</t>
  </si>
  <si>
    <t>Организация уличного освещения за счет средств бюджета округа</t>
  </si>
  <si>
    <t>Организация уличного освещения за счет субсидии областного бюджета и софинансирования бюджета округа</t>
  </si>
  <si>
    <t>Организация уличного освещения за счет субсидии областного бюджета и софинансирования  бюджета округа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</si>
  <si>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</si>
  <si>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31 2 E2 50980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</si>
  <si>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</si>
  <si>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31 2 03 S1490</t>
  </si>
  <si>
    <t>33 1 06 S1980</t>
  </si>
  <si>
    <t>Комплектование книжных фондов муниципальных библиотек</t>
  </si>
  <si>
    <t>Национальная оборона</t>
  </si>
  <si>
    <t>Мобилизационная и вневойсковая подготовка</t>
  </si>
  <si>
    <t>53 0 03 51180</t>
  </si>
  <si>
    <t>Осуществление полномочий по первичному воинскому учету</t>
  </si>
  <si>
    <t>Муниципальная программа "Комплексное обустройство сельских территорий Бабушкинского округа на 2020-2025 годы"</t>
  </si>
  <si>
    <t>Основное мероприятие "Благоустройство сельских территорий"</t>
  </si>
  <si>
    <t>Организация и содержание мест захоронения</t>
  </si>
  <si>
    <t>Прочие мероприятия по благоустройству сельских территорий</t>
  </si>
  <si>
    <t>29 0 02 00000</t>
  </si>
  <si>
    <t>29 0 02 20310</t>
  </si>
  <si>
    <t>29 0 02 20320</t>
  </si>
  <si>
    <t>Муниципальная программа «Поддержка социально-ориентированных некоммерческих организаций в Бабушкинском муниципальном округе на 2022-2026 годы»</t>
  </si>
  <si>
    <t>49 0 00 00000</t>
  </si>
  <si>
    <t>49 0 04 00000</t>
  </si>
  <si>
    <t>Основное мероприятие "Финансовая поддержка социально-ориентированных некоммерческих организаций"</t>
  </si>
  <si>
    <t>49 0 04 62010</t>
  </si>
  <si>
    <t>35 4 00 00000</t>
  </si>
  <si>
    <t>Подпрограмма "Обеспечение защиты населения и территории округа от чрезвычайных ситуаций природного и техногенного характера"</t>
  </si>
  <si>
    <t>Основное мероприятие "Обеспечение специализированной гидрометеорологической информацией для предупреждения чрезвычайных ситуаций природного и техногенного характера"</t>
  </si>
  <si>
    <t>35 4 01 00000</t>
  </si>
  <si>
    <t>93 0 00 00190</t>
  </si>
  <si>
    <t>Обеспечение деятельности Контрольно-счетной комиссии</t>
  </si>
  <si>
    <t>93 0 00 00000</t>
  </si>
  <si>
    <t>93 0 00 70030</t>
  </si>
  <si>
    <t>Контрольно-счетная комиссия Бабушкинского муниципального округа Вологодской области</t>
  </si>
  <si>
    <t>087</t>
  </si>
  <si>
    <t>53 0 03 00191</t>
  </si>
  <si>
    <t xml:space="preserve">Другие вопросы в области культуры, кинематографии </t>
  </si>
  <si>
    <t>35 4 01 23050</t>
  </si>
  <si>
    <t>Мероприятия по обеспечению защиты населения и территории округа от чрезвычайных ситуаций природного и техногенного характера</t>
  </si>
  <si>
    <t>Основное мероприятие "Реализация вопроса местного значения по созданию, содержанию и организации деятельности аварийно-спасательных служб и (или) аварийно-спасательных формирований"</t>
  </si>
  <si>
    <t>35 4 02 00000</t>
  </si>
  <si>
    <t>35 4 02 23050</t>
  </si>
  <si>
    <t>Основное мероприятие "Обеспечение эксплуатационно-технического обслуживания муниципальной системы оповещения"</t>
  </si>
  <si>
    <t>35 4 03 00000</t>
  </si>
  <si>
    <t>35 4 03 23050</t>
  </si>
  <si>
    <t>Основное мероприятие "Обеспечение первичных мер пожарной безопасности"</t>
  </si>
  <si>
    <t>35 4 04 00000</t>
  </si>
  <si>
    <t>35 4 04 23050</t>
  </si>
  <si>
    <t>27 0 02 20260</t>
  </si>
  <si>
    <t>Благоустройство общественной территории  по адресу с.им. Бабушкина, ул. Бабушкина (Аллея Героев)</t>
  </si>
  <si>
    <t xml:space="preserve">                       классификации расходов бюджетов на 2023 год и плановый период 2024 и 2025 годов</t>
  </si>
  <si>
    <t xml:space="preserve">             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на 2023 год и плановый период 2024 и 2025 годов</t>
  </si>
  <si>
    <t xml:space="preserve"> Ведомственная  структура  расходов   бюджета округа  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 2024 и 2025 годов</t>
  </si>
  <si>
    <t>бюджетных ассигнований на реализацию муниципальных программ   Бабушкинского муниципального округа</t>
  </si>
  <si>
    <t>на 2023 год и плановый период 2024 и 2025 годов</t>
  </si>
  <si>
    <t>Ремонт дымовой трубы котельной "Детский сад №1" по адресу: с.им.Бабушкина, ул.Советская, 1е"</t>
  </si>
  <si>
    <t>41 0 01 27490</t>
  </si>
  <si>
    <t>41 0 01 27590</t>
  </si>
  <si>
    <t>Ремонт дымовой трубы котельной "Центр" по адресу: с.им.Бабушкина, ул.Садовая, д.12</t>
  </si>
  <si>
    <t>41 0 01 41205</t>
  </si>
  <si>
    <t>Реализация мероприятий по техническому перевооружению котельной МБОУ Подболотная СОШ</t>
  </si>
  <si>
    <t>41 0 01 41206</t>
  </si>
  <si>
    <t>Реализация мероприятий по техническому перевооружению котельной на ул.Мира 28В в с.им.Бабушкина</t>
  </si>
  <si>
    <t>Финансовое управление администрации Бабушкинского муниципального округа Вологодской области</t>
  </si>
  <si>
    <t>Администрация Бабушкинского муниципального округа Вологодской области</t>
  </si>
  <si>
    <t>Представительное Собрание Бабушкинского муниципального округа Вологодской области</t>
  </si>
  <si>
    <t>Управление образования администрации Бабушкинского муниципального округа Вологодской области</t>
  </si>
  <si>
    <t xml:space="preserve">Муниципальная программа "Развитие коммунального хозяйства на территории Бабушкинского муниципального округа на 2018-2025 годы" </t>
  </si>
  <si>
    <t>Муниципальная программа "Формирование современной городской среды на территории Бабушкинского муниципального округа на 2018-2024 годы"</t>
  </si>
  <si>
    <t>Основное мероприятие "Ремонт или реконструкция водопроводных сетей округа с целью устранения главного источника потерь воды, замена ветких и прокладка новых труб"</t>
  </si>
  <si>
    <t>Ремонт и реконструкция водопроводных сетей округа</t>
  </si>
  <si>
    <t>Обустройство первого пояса зон санитарной охраны артезианских скважин на территории округа</t>
  </si>
  <si>
    <t>Основное мероприятие "Разработка и согласование проектов зон санитарной охраны источников водоснабжения округа"</t>
  </si>
  <si>
    <t>Проведение кадастровых работ, связанных с утверждением границ зон санитарной охраны скважин, находящихся в муниципальной собственности округа с привязкой к местной системе координат</t>
  </si>
  <si>
    <t>Основное мероприятие "Реконструкция систем водоснабжения Бабушкинского округа"</t>
  </si>
  <si>
    <t xml:space="preserve">Муниципальная программа «Развитие  образования Бабушкинского муниципального округа на 2022– 2026 годы» </t>
  </si>
  <si>
    <t>Муниципальная программа «Сохранение и развитие культурного и туристского потенциала  Бабушкинского муниципального  округа на 2022 – 2026 годы»</t>
  </si>
  <si>
    <t>Подпрограмма "Культурно-досуговая деятельность в культурном пространстве округа, музейное дело, библиотечное обслуживание"</t>
  </si>
  <si>
    <t>Основное мероприятие "Обслуживание хозяйственной деятельности учреждений культуры Бабушкинского округа"</t>
  </si>
  <si>
    <t xml:space="preserve">Муниципальная программа "«Развитие системы образования Бабушкинского муниципального округа на 2014 – 2017 годы» </t>
  </si>
  <si>
    <t>Подпрограмма "Развитие системы общего и дополнительного образования Бабушкинского муниципального округа"</t>
  </si>
  <si>
    <t>Основное мероприятие "Организация предоставления дополнительного образования в образовательных организациях округа"</t>
  </si>
  <si>
    <t>Реализация мероприятий по содействию занятости несовершеннолетних граждан  Бабушкинского округа</t>
  </si>
  <si>
    <t>Основное мероприятие "Содействие организации предоставления общедоступного и бесплатного дошкольного образования, начального общего, основного общего, среднего общего образования, дополнительного образования на территории Бабушкинского муниципального округа, обеспечение методической, хозяйственной, правовой деятельности образовательных организаций"</t>
  </si>
  <si>
    <t>Основное мероприятие "Выполнение функций и полномочий Управлением образования Бабушкинского муниципального округа"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</si>
  <si>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2022 - 2026 годы»</t>
  </si>
  <si>
    <t>Муниципальная программа «Кадры» Бабушкинского муниципального округа на 2022-2026 годы"</t>
  </si>
  <si>
    <t>Основное мероприятие " Строительство (приобретение)  служебного жилья для специалистов социальной сферы на территории округа "</t>
  </si>
  <si>
    <t>Муниципальная программа "Капитальный ремонт жилых домов муниципального жилого фонда Бабушкинского муниципального округа на 2022-2026 гг"</t>
  </si>
  <si>
    <t>Основное мероприятие "Обеспечение комфортных условий проживания для жителей Бабушкинского муниципального округа"</t>
  </si>
  <si>
    <t>Муниципальная программа «Обеспечение экологической безопасности на территории Бабушкинского муниципального округа на 2022-2026 годы»</t>
  </si>
  <si>
    <t>Муниципальная программа"Энергосбережение и повышение энергетической эффективности на территории Бабушкинского муниципального округа на 2022-2026 годы"</t>
  </si>
  <si>
    <t>Организация и проведение на территории округа по месту жительства и (или) по месту отдыха организованных занятий граждан физической культурой</t>
  </si>
  <si>
    <t>Муниципальная программа "Развитие агропромышленного комплекса Бабушкинского муниципального округа Вологодской области на 2022-2026 годы"</t>
  </si>
  <si>
    <t>Муниципальная программа «Управление муниципальными финансами Бабушкинского муниципального округа на 2022-2026 годы»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</si>
  <si>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годы»"</t>
  </si>
  <si>
    <t>Основное мероприятие "Стимулирование, мотивация и оценка деятельности муниципальных служащих в органах местного самоуправления Бабушкинского муниципального округа"</t>
  </si>
  <si>
    <t>Основное мероприятие "Обеспечение деятельности Администрации Бабушкинского муниципального округа"</t>
  </si>
  <si>
    <t>Муниципальная программа "Развитие сети автомобильных дорог местного значения на территории Бабушкинского муниципального округа на период 2022-2026 годы"</t>
  </si>
  <si>
    <t>Основное мероприятие "Содержание, строительство и реконструкция автомобильных дорог и искусственных сооружений из Дорожного фонда округа"</t>
  </si>
  <si>
    <t>Муниципальная программа "Обеспечение качественного бюджетного (бухгалтерского) учета и отчетности в органах местного самоуправления округа, казенных и бюджетных учреждениях Бабушкинского муниципального округа на 2022-2026 годы"</t>
  </si>
  <si>
    <t>Основное мероприятие" Обеспечение качественного бюджетного (бухгалтерского) учета и отчетности в муниципальных учреждениях округа"</t>
  </si>
  <si>
    <t>Подпрограмма "Развитие туризма в Бабушкинском муниципальном округе на 2022-2026 гг."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</si>
  <si>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Вологодской области на 2022-2026 годы» </t>
  </si>
  <si>
    <t>Основное мероприятие "Ремонт сетей теплоснабжения в Бабушкинском муниципальном округе"</t>
  </si>
  <si>
    <t>Муниципальная программа «Развитие физической культуры и спорта в Бабушкинском муниципальном округе на 2022-2026 годы»</t>
  </si>
  <si>
    <t>Муниципальная программа "Реализация молодежной политики в Бабушкинском муниципальном округе на 2022-2026 годы"</t>
  </si>
  <si>
    <t>Основное мероприятие "Развитие пчеловодства в Бабушкинском округе"</t>
  </si>
  <si>
    <t>Основное мероприятие "Развитие личных подсобных хозяйств через муниципальный конкурс "Бабушкинское подворье"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</si>
  <si>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округа, а также материальных ценностей, находящихся в муниципальной собственности"</t>
  </si>
  <si>
    <t xml:space="preserve">Муниципальная программа «Развитие образования Бабушкинского муниципального округа на 2022 – 2026 годы» </t>
  </si>
  <si>
    <t xml:space="preserve">Муниципальная программа «Развитие  образования Бабушкинского муниципального округа на 2022 – 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</si>
  <si>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2022 -2026 годы»</t>
  </si>
  <si>
    <t>Муниципальная программа "Комплексное обустройство сельских территорий Бабушкинского округа на 2020-2024 годы"</t>
  </si>
  <si>
    <t>Муниципальная программа "Капитальный ремонт жилых домов муниципального жилого фонда Бабушкинского муниципального округа на 2022-2026 год"</t>
  </si>
  <si>
    <t>Муниципальная программа "Энергосбережение и повышение энергетической эффективности на территории Бабушкинского муниципального округа на 2022-2026 годы"</t>
  </si>
  <si>
    <t>Подпрограмма "Обеспечение реализации муниципальной программы «Управление муниципальными финансами Бабушкинского муниципального округа на 2022-2026 годы»</t>
  </si>
  <si>
    <t xml:space="preserve">Муниципальная программа  «Обеспечение законности, правопорядка и общественной безопасности в Бабушкинском муниципальном округе на 2022-2026 годы» </t>
  </si>
  <si>
    <t>Муниципальная программа «Развитие и поддержка субъектов малого и среднего предпринимательства Бабушкинского муниципального округа на 2022-2026 годы»</t>
  </si>
  <si>
    <t xml:space="preserve">Муниципальная программа «Развитие образования Бабушкинского муниципального округа на 2022– 2026 годы» </t>
  </si>
  <si>
    <t xml:space="preserve">Муниципальная программа «Развитие образования Бабушкинского муниципального округа на 2022- 2026 годы» </t>
  </si>
  <si>
    <t>27 0 02 20230</t>
  </si>
  <si>
    <t>27 0 02 20120</t>
  </si>
  <si>
    <t>Разработка описания объекта закупки (технического задания)</t>
  </si>
  <si>
    <t>038</t>
  </si>
  <si>
    <t>088</t>
  </si>
  <si>
    <t>Основное мероприятие "Обеспечение деятельности Финансового управления округа, как ответственного исполнителя муниципальной программы, осуществляющего контроль за соблюдением законодательства Российской Федерации при использовании средств  бюджета округа , а также материальных ценностей, находящихся в муниципальной собственности"</t>
  </si>
  <si>
    <t>Основное мероприятие "Реализация регионального проекта "Патриотическое воспитание граждан Российской Федерации (Вологодская область)"</t>
  </si>
  <si>
    <t>31 2 EВ 00000</t>
  </si>
  <si>
    <t>31 2 EВ 51790</t>
  </si>
  <si>
    <t>024</t>
  </si>
  <si>
    <t>31 2 08 S1940</t>
  </si>
  <si>
    <t>Реализация мероприятий по капитальному ремонту МБОУ "Бабушкинская СШ"</t>
  </si>
  <si>
    <t>33 1 02 S1270</t>
  </si>
  <si>
    <t>Капитальный ремонт МБУК "Районный Дом культуры"</t>
  </si>
  <si>
    <t>Основное мероприятие "Приобретение услуг распределительно-логистического центра"</t>
  </si>
  <si>
    <t>31 3 03 00000</t>
  </si>
  <si>
    <t>Приобретение услуг распределительно-логистического центра на поставку продовольственных товаров для муниципальных образовательных организаций</t>
  </si>
  <si>
    <t>31 3 03 S1460</t>
  </si>
  <si>
    <t>Реконструкция системы водоснабжения с.им. Бабушкина и п. Юрманга Вологодской области со строительством водопроводных очистных сооружений в рамках регионального проекта "Чистая вода"</t>
  </si>
  <si>
    <t>20 0 F5 52431</t>
  </si>
  <si>
    <t>20 0 F5 52432</t>
  </si>
  <si>
    <t>Реконструкция системы водоснабжения в с.Воскресенское Бабушкинского округа в рамках регионального проекта "Чистая вода"</t>
  </si>
  <si>
    <t>Реализация мероприятий по разработке проектно-сметной документации по техническому перевооружению котельной МБОУ Подболотная СОШ</t>
  </si>
  <si>
    <t>41 0 01 41200</t>
  </si>
  <si>
    <t>31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</si>
  <si>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</si>
  <si>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31 2 E4 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</si>
  <si>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</si>
  <si>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902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</si>
  <si>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</si>
  <si>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</si>
  <si>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Реализация мероприятий по строительству объектов физической культуры и спорта, оснащение объектов спортивной инфраструктуры спортивно-технологическим оборудованием</t>
  </si>
  <si>
    <t>Основное мероприятие "Реализация регионального проекта "Патриотическое воспитание граждан Российской Федерациии(Вологодская область)"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</si>
  <si>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</si>
  <si>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Муниципальная программа «Обеспечение законности, правопорядка и общественной безопасности в Бабушкинском муниципальном округе на 2022-2026 годы» </t>
  </si>
  <si>
    <t>Предоставление денежных компенсаций на оплату жилого помещения, отопления и освещения отдельным категориям граждан</t>
  </si>
  <si>
    <t>Выплаты за звание "Почетный гражданин"</t>
  </si>
  <si>
    <t>Предоставление денежных компенсаций на оплату жилого помещения, отопления и освещения отдельным категориям граждан"</t>
  </si>
  <si>
    <t>к решению Представительного Собрания от  26.12.2022 г  №120"О бюджете округа на  2023 год и плановый период 2024 и 2025 годов"</t>
  </si>
  <si>
    <t>к решению Представительного Собрания от  26.12.2022 г  №120 "О  бюджете округа на  2023 год и плановый период 2024 и 2025 годов"</t>
  </si>
  <si>
    <t>к решению Представительного Собрания от  26.12.2022 г  №120  "О  бюджете округа на  2023 год и плановый период 2024 и 2025 годов"</t>
  </si>
  <si>
    <t>к решению Представительного Собрания от   26.12.2022 г  №120  "О бюджете округа на 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</si>
</sst>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0.0"/>
  </numFmts>
  <fonts count="40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"/>
      <family val="1"/>
    </font>
    <font>
      <sz val="10"/>
      <name val="Times"/>
      <family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32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32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32" fillId="0" borderId="0" applyFill="0" applyBorder="0" applyAlignment="0" applyProtection="0"/>
    <xf numFmtId="0" fontId="16" fillId="3" borderId="0" applyNumberFormat="0" applyBorder="0" applyAlignment="0" applyProtection="0"/>
  </cellStyleXfs>
  <cellXfs count="325">
    <xf numFmtId="0" fontId="0" fillId="0" borderId="0" xfId="0"/>
    <xf numFmtId="49" fontId="23" fillId="0" borderId="12" xfId="24" applyNumberFormat="1" applyFont="1" applyFill="1" applyBorder="1" applyAlignment="1" applyProtection="1">
      <alignment horizontal="right"/>
    </xf>
    <xf numFmtId="0" fontId="3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wrapText="1"/>
    </xf>
    <xf numFmtId="49" fontId="0" fillId="0" borderId="14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Fill="1" applyBorder="1" applyAlignment="1"/>
    <xf numFmtId="0" fontId="26" fillId="0" borderId="14" xfId="0" applyFont="1" applyFill="1" applyBorder="1" applyAlignment="1">
      <alignment horizontal="justify" vertical="top" wrapText="1"/>
    </xf>
    <xf numFmtId="49" fontId="0" fillId="0" borderId="14" xfId="0" applyNumberFormat="1" applyFill="1" applyBorder="1" applyAlignment="1">
      <alignment horizontal="right"/>
    </xf>
    <xf numFmtId="165" fontId="27" fillId="0" borderId="14" xfId="0" applyNumberFormat="1" applyFont="1" applyFill="1" applyBorder="1"/>
    <xf numFmtId="0" fontId="28" fillId="0" borderId="14" xfId="0" applyFont="1" applyFill="1" applyBorder="1" applyAlignment="1">
      <alignment wrapText="1"/>
    </xf>
    <xf numFmtId="49" fontId="23" fillId="0" borderId="14" xfId="0" applyNumberFormat="1" applyFont="1" applyFill="1" applyBorder="1" applyAlignment="1">
      <alignment horizontal="center"/>
    </xf>
    <xf numFmtId="49" fontId="23" fillId="0" borderId="14" xfId="0" applyNumberFormat="1" applyFont="1" applyFill="1" applyBorder="1" applyAlignment="1">
      <alignment horizontal="right"/>
    </xf>
    <xf numFmtId="49" fontId="21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/>
    <xf numFmtId="0" fontId="29" fillId="0" borderId="14" xfId="18" applyNumberFormat="1" applyFont="1" applyFill="1" applyBorder="1" applyAlignment="1" applyProtection="1">
      <alignment horizontal="left" wrapText="1"/>
      <protection hidden="1"/>
    </xf>
    <xf numFmtId="49" fontId="19" fillId="0" borderId="14" xfId="0" applyNumberFormat="1" applyFont="1" applyFill="1" applyBorder="1" applyAlignment="1">
      <alignment horizontal="center"/>
    </xf>
    <xf numFmtId="49" fontId="19" fillId="0" borderId="14" xfId="0" applyNumberFormat="1" applyFont="1" applyFill="1" applyBorder="1" applyAlignment="1">
      <alignment horizontal="right"/>
    </xf>
    <xf numFmtId="49" fontId="0" fillId="0" borderId="14" xfId="0" applyNumberFormat="1" applyFont="1" applyFill="1" applyBorder="1" applyAlignment="1">
      <alignment horizontal="right"/>
    </xf>
    <xf numFmtId="165" fontId="19" fillId="0" borderId="14" xfId="0" applyNumberFormat="1" applyFont="1" applyFill="1" applyBorder="1"/>
    <xf numFmtId="49" fontId="0" fillId="0" borderId="14" xfId="0" applyNumberFormat="1" applyFont="1" applyFill="1" applyBorder="1" applyAlignment="1">
      <alignment horizontal="center"/>
    </xf>
    <xf numFmtId="165" fontId="0" fillId="0" borderId="14" xfId="0" applyNumberForma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wrapText="1"/>
    </xf>
    <xf numFmtId="165" fontId="19" fillId="0" borderId="14" xfId="0" applyNumberFormat="1" applyFont="1" applyFill="1" applyBorder="1" applyAlignment="1">
      <alignment horizontal="right"/>
    </xf>
    <xf numFmtId="165" fontId="0" fillId="0" borderId="14" xfId="0" applyNumberFormat="1" applyFont="1" applyFill="1" applyBorder="1" applyAlignment="1">
      <alignment horizontal="right"/>
    </xf>
    <xf numFmtId="0" fontId="19" fillId="0" borderId="0" xfId="0" applyFont="1" applyFill="1"/>
    <xf numFmtId="165" fontId="24" fillId="0" borderId="14" xfId="0" applyNumberFormat="1" applyFont="1" applyFill="1" applyBorder="1" applyAlignment="1">
      <alignment horizontal="right"/>
    </xf>
    <xf numFmtId="0" fontId="30" fillId="0" borderId="14" xfId="0" applyNumberFormat="1" applyFont="1" applyFill="1" applyBorder="1" applyAlignment="1">
      <alignment wrapText="1"/>
    </xf>
    <xf numFmtId="49" fontId="0" fillId="0" borderId="11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0" fontId="35" fillId="0" borderId="14" xfId="0" applyFont="1" applyFill="1" applyBorder="1"/>
    <xf numFmtId="0" fontId="33" fillId="0" borderId="14" xfId="0" applyFont="1" applyFill="1" applyBorder="1" applyAlignment="1">
      <alignment wrapText="1"/>
    </xf>
    <xf numFmtId="0" fontId="34" fillId="0" borderId="14" xfId="0" applyFont="1" applyFill="1" applyBorder="1" applyAlignment="1">
      <alignment wrapText="1"/>
    </xf>
    <xf numFmtId="0" fontId="34" fillId="0" borderId="14" xfId="0" applyNumberFormat="1" applyFont="1" applyFill="1" applyBorder="1" applyAlignment="1">
      <alignment wrapText="1"/>
    </xf>
    <xf numFmtId="49" fontId="0" fillId="0" borderId="14" xfId="0" applyNumberFormat="1" applyFill="1" applyBorder="1" applyAlignment="1">
      <alignment horizontal="center"/>
    </xf>
    <xf numFmtId="49" fontId="23" fillId="0" borderId="12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center"/>
    </xf>
    <xf numFmtId="0" fontId="19" fillId="0" borderId="14" xfId="0" applyFont="1" applyFill="1" applyBorder="1"/>
    <xf numFmtId="0" fontId="0" fillId="0" borderId="14" xfId="0" applyFont="1" applyFill="1" applyBorder="1"/>
    <xf numFmtId="165" fontId="0" fillId="0" borderId="14" xfId="0" applyNumberFormat="1" applyFont="1" applyFill="1" applyBorder="1"/>
    <xf numFmtId="0" fontId="0" fillId="0" borderId="0" xfId="0" applyFont="1" applyFill="1"/>
    <xf numFmtId="0" fontId="30" fillId="0" borderId="14" xfId="0" applyFont="1" applyFill="1" applyBorder="1"/>
    <xf numFmtId="0" fontId="30" fillId="0" borderId="14" xfId="18" applyNumberFormat="1" applyFont="1" applyFill="1" applyBorder="1" applyAlignment="1" applyProtection="1">
      <alignment horizontal="left" vertical="center" wrapText="1"/>
      <protection hidden="1"/>
    </xf>
    <xf numFmtId="0" fontId="30" fillId="0" borderId="14" xfId="0" applyFont="1" applyFill="1" applyBorder="1" applyAlignment="1">
      <alignment horizontal="left" wrapText="1"/>
    </xf>
    <xf numFmtId="49" fontId="23" fillId="0" borderId="14" xfId="0" applyNumberFormat="1" applyFont="1" applyFill="1" applyBorder="1" applyAlignment="1" applyProtection="1">
      <alignment horizontal="right"/>
      <protection locked="0"/>
    </xf>
    <xf numFmtId="49" fontId="19" fillId="0" borderId="14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 applyProtection="1">
      <alignment vertical="top" wrapText="1"/>
      <protection locked="0"/>
    </xf>
    <xf numFmtId="0" fontId="30" fillId="0" borderId="10" xfId="0" applyFont="1" applyFill="1" applyBorder="1" applyAlignment="1">
      <alignment wrapText="1"/>
    </xf>
    <xf numFmtId="49" fontId="0" fillId="0" borderId="13" xfId="0" applyNumberFormat="1" applyFont="1" applyFill="1" applyBorder="1" applyAlignment="1">
      <alignment horizontal="right"/>
    </xf>
    <xf numFmtId="49" fontId="0" fillId="0" borderId="12" xfId="0" applyNumberFormat="1" applyFont="1" applyFill="1" applyBorder="1" applyAlignment="1" applyProtection="1">
      <alignment horizontal="right"/>
      <protection locked="0"/>
    </xf>
    <xf numFmtId="49" fontId="0" fillId="0" borderId="13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49" fontId="19" fillId="0" borderId="19" xfId="0" applyNumberFormat="1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0" fontId="30" fillId="0" borderId="18" xfId="0" applyFont="1" applyFill="1" applyBorder="1" applyAlignment="1">
      <alignment wrapText="1"/>
    </xf>
    <xf numFmtId="49" fontId="0" fillId="0" borderId="22" xfId="0" applyNumberFormat="1" applyFill="1" applyBorder="1" applyAlignment="1">
      <alignment horizontal="right"/>
    </xf>
    <xf numFmtId="0" fontId="28" fillId="0" borderId="11" xfId="0" applyFont="1" applyFill="1" applyBorder="1" applyAlignment="1">
      <alignment wrapText="1"/>
    </xf>
    <xf numFmtId="0" fontId="29" fillId="0" borderId="14" xfId="0" applyFont="1" applyFill="1" applyBorder="1"/>
    <xf numFmtId="49" fontId="0" fillId="0" borderId="11" xfId="0" applyNumberFormat="1" applyFont="1" applyFill="1" applyBorder="1" applyAlignment="1">
      <alignment horizontal="center"/>
    </xf>
    <xf numFmtId="0" fontId="28" fillId="0" borderId="14" xfId="0" applyFont="1" applyFill="1" applyBorder="1"/>
    <xf numFmtId="0" fontId="29" fillId="0" borderId="14" xfId="0" applyFont="1" applyFill="1" applyBorder="1" applyAlignment="1">
      <alignment horizontal="justify" vertical="top" wrapText="1"/>
    </xf>
    <xf numFmtId="0" fontId="22" fillId="0" borderId="14" xfId="0" applyFont="1" applyFill="1" applyBorder="1"/>
    <xf numFmtId="165" fontId="22" fillId="0" borderId="14" xfId="0" applyNumberFormat="1" applyFont="1" applyFill="1" applyBorder="1"/>
    <xf numFmtId="0" fontId="22" fillId="0" borderId="0" xfId="0" applyFont="1" applyFill="1"/>
    <xf numFmtId="49" fontId="30" fillId="0" borderId="14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 applyProtection="1">
      <alignment horizontal="right"/>
      <protection locked="0"/>
    </xf>
    <xf numFmtId="49" fontId="0" fillId="0" borderId="19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right"/>
    </xf>
    <xf numFmtId="0" fontId="0" fillId="0" borderId="16" xfId="0" applyFont="1" applyFill="1" applyBorder="1" applyAlignment="1">
      <alignment wrapText="1"/>
    </xf>
    <xf numFmtId="0" fontId="29" fillId="0" borderId="0" xfId="0" applyFont="1" applyFill="1" applyAlignment="1">
      <alignment horizontal="center"/>
    </xf>
    <xf numFmtId="0" fontId="26" fillId="0" borderId="14" xfId="0" applyFont="1" applyFill="1" applyBorder="1"/>
    <xf numFmtId="0" fontId="37" fillId="0" borderId="0" xfId="0" applyFont="1" applyFill="1"/>
    <xf numFmtId="165" fontId="0" fillId="0" borderId="0" xfId="0" applyNumberForma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/>
    </xf>
    <xf numFmtId="0" fontId="0" fillId="0" borderId="18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0" fillId="0" borderId="2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12" xfId="0" applyFont="1" applyFill="1" applyBorder="1" applyAlignment="1">
      <alignment horizontal="center"/>
    </xf>
    <xf numFmtId="0" fontId="20" fillId="0" borderId="12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0" fillId="0" borderId="12" xfId="0" applyNumberFormat="1" applyFont="1" applyFill="1" applyBorder="1" applyAlignment="1">
      <alignment wrapText="1"/>
    </xf>
    <xf numFmtId="0" fontId="0" fillId="0" borderId="12" xfId="18" applyNumberFormat="1" applyFont="1" applyFill="1" applyBorder="1" applyAlignment="1" applyProtection="1">
      <alignment horizontal="left" vertical="center" wrapText="1"/>
      <protection hidden="1"/>
    </xf>
    <xf numFmtId="0" fontId="0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wrapText="1"/>
    </xf>
    <xf numFmtId="0" fontId="0" fillId="0" borderId="12" xfId="0" applyFont="1" applyFill="1" applyBorder="1" applyAlignment="1" applyProtection="1">
      <alignment vertical="top" wrapText="1"/>
      <protection locked="0"/>
    </xf>
    <xf numFmtId="0" fontId="19" fillId="0" borderId="15" xfId="18" applyNumberFormat="1" applyFont="1" applyFill="1" applyBorder="1" applyAlignment="1" applyProtection="1">
      <alignment horizontal="left" wrapText="1"/>
      <protection hidden="1"/>
    </xf>
    <xf numFmtId="0" fontId="20" fillId="0" borderId="13" xfId="0" applyFont="1" applyFill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0" borderId="12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/>
    <xf numFmtId="0" fontId="27" fillId="0" borderId="14" xfId="0" applyFont="1" applyFill="1" applyBorder="1"/>
    <xf numFmtId="0" fontId="19" fillId="0" borderId="14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49" fontId="19" fillId="0" borderId="13" xfId="0" applyNumberFormat="1" applyFont="1" applyFill="1" applyBorder="1" applyAlignment="1">
      <alignment horizontal="right"/>
    </xf>
    <xf numFmtId="49" fontId="0" fillId="0" borderId="11" xfId="0" applyNumberFormat="1" applyFont="1" applyFill="1" applyBorder="1" applyAlignment="1">
      <alignment horizontal="right"/>
    </xf>
    <xf numFmtId="49" fontId="0" fillId="0" borderId="10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 applyProtection="1">
      <alignment horizontal="right"/>
      <protection locked="0"/>
    </xf>
    <xf numFmtId="49" fontId="0" fillId="0" borderId="10" xfId="0" applyNumberFormat="1" applyFont="1" applyFill="1" applyBorder="1" applyAlignment="1" applyProtection="1">
      <alignment horizontal="right"/>
      <protection locked="0"/>
    </xf>
    <xf numFmtId="49" fontId="0" fillId="0" borderId="18" xfId="0" applyNumberFormat="1" applyFont="1" applyFill="1" applyBorder="1" applyAlignment="1">
      <alignment horizontal="right"/>
    </xf>
    <xf numFmtId="0" fontId="0" fillId="0" borderId="0" xfId="0" applyFont="1" applyFill="1" applyBorder="1"/>
    <xf numFmtId="49" fontId="0" fillId="0" borderId="16" xfId="0" applyNumberFormat="1" applyFill="1" applyBorder="1" applyAlignment="1">
      <alignment horizontal="right"/>
    </xf>
    <xf numFmtId="49" fontId="23" fillId="0" borderId="11" xfId="0" applyNumberFormat="1" applyFont="1" applyFill="1" applyBorder="1" applyAlignment="1">
      <alignment horizontal="right"/>
    </xf>
    <xf numFmtId="49" fontId="19" fillId="0" borderId="1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36" fillId="0" borderId="0" xfId="0" applyFont="1" applyFill="1"/>
    <xf numFmtId="0" fontId="30" fillId="0" borderId="0" xfId="0" applyFont="1" applyFill="1"/>
    <xf numFmtId="49" fontId="29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right" wrapText="1"/>
    </xf>
    <xf numFmtId="49" fontId="28" fillId="0" borderId="14" xfId="0" applyNumberFormat="1" applyFont="1" applyFill="1" applyBorder="1" applyAlignment="1">
      <alignment horizontal="center"/>
    </xf>
    <xf numFmtId="49" fontId="31" fillId="0" borderId="14" xfId="0" applyNumberFormat="1" applyFont="1" applyFill="1" applyBorder="1" applyAlignment="1">
      <alignment horizontal="center" wrapText="1"/>
    </xf>
    <xf numFmtId="49" fontId="30" fillId="0" borderId="14" xfId="0" applyNumberFormat="1" applyFont="1" applyFill="1" applyBorder="1" applyAlignment="1">
      <alignment horizontal="right" wrapText="1"/>
    </xf>
    <xf numFmtId="49" fontId="30" fillId="0" borderId="14" xfId="0" applyNumberFormat="1" applyFont="1" applyFill="1" applyBorder="1" applyAlignment="1">
      <alignment horizontal="center"/>
    </xf>
    <xf numFmtId="49" fontId="30" fillId="0" borderId="14" xfId="0" applyNumberFormat="1" applyFont="1" applyFill="1" applyBorder="1" applyAlignment="1">
      <alignment horizontal="center" wrapText="1"/>
    </xf>
    <xf numFmtId="165" fontId="28" fillId="0" borderId="14" xfId="0" applyNumberFormat="1" applyFont="1" applyFill="1" applyBorder="1" applyAlignment="1">
      <alignment horizontal="right"/>
    </xf>
    <xf numFmtId="49" fontId="29" fillId="0" borderId="14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>
      <alignment horizontal="center" wrapText="1"/>
    </xf>
    <xf numFmtId="0" fontId="23" fillId="0" borderId="0" xfId="0" applyFont="1" applyFill="1"/>
    <xf numFmtId="0" fontId="30" fillId="0" borderId="16" xfId="0" applyFont="1" applyFill="1" applyBorder="1" applyAlignment="1">
      <alignment wrapText="1"/>
    </xf>
    <xf numFmtId="49" fontId="30" fillId="0" borderId="10" xfId="0" applyNumberFormat="1" applyFont="1" applyFill="1" applyBorder="1" applyAlignment="1">
      <alignment horizontal="right"/>
    </xf>
    <xf numFmtId="0" fontId="29" fillId="0" borderId="14" xfId="0" applyFont="1" applyFill="1" applyBorder="1" applyAlignment="1">
      <alignment horizontal="left" wrapText="1"/>
    </xf>
    <xf numFmtId="0" fontId="30" fillId="0" borderId="16" xfId="0" applyFont="1" applyFill="1" applyBorder="1" applyAlignment="1">
      <alignment horizontal="left" wrapText="1"/>
    </xf>
    <xf numFmtId="49" fontId="30" fillId="0" borderId="16" xfId="0" applyNumberFormat="1" applyFont="1" applyFill="1" applyBorder="1" applyAlignment="1">
      <alignment horizontal="right" wrapText="1"/>
    </xf>
    <xf numFmtId="49" fontId="30" fillId="0" borderId="16" xfId="0" applyNumberFormat="1" applyFont="1" applyFill="1" applyBorder="1" applyAlignment="1">
      <alignment horizontal="center"/>
    </xf>
    <xf numFmtId="0" fontId="25" fillId="0" borderId="14" xfId="0" applyFont="1" applyFill="1" applyBorder="1"/>
    <xf numFmtId="165" fontId="26" fillId="0" borderId="14" xfId="0" applyNumberFormat="1" applyFont="1" applyFill="1" applyBorder="1"/>
    <xf numFmtId="0" fontId="0" fillId="0" borderId="0" xfId="0" applyFill="1" applyBorder="1"/>
    <xf numFmtId="165" fontId="30" fillId="0" borderId="0" xfId="0" applyNumberFormat="1" applyFont="1" applyFill="1" applyBorder="1" applyAlignment="1">
      <alignment horizontal="right"/>
    </xf>
    <xf numFmtId="0" fontId="0" fillId="0" borderId="14" xfId="0" applyFill="1" applyBorder="1" applyAlignment="1">
      <alignment wrapText="1"/>
    </xf>
    <xf numFmtId="49" fontId="30" fillId="0" borderId="16" xfId="0" applyNumberFormat="1" applyFont="1" applyFill="1" applyBorder="1" applyAlignment="1">
      <alignment horizontal="center" wrapText="1"/>
    </xf>
    <xf numFmtId="49" fontId="30" fillId="0" borderId="18" xfId="0" applyNumberFormat="1" applyFont="1" applyFill="1" applyBorder="1" applyAlignment="1">
      <alignment horizontal="right"/>
    </xf>
    <xf numFmtId="0" fontId="0" fillId="0" borderId="14" xfId="0" applyFont="1" applyFill="1" applyBorder="1" applyAlignment="1">
      <alignment horizontal="right"/>
    </xf>
    <xf numFmtId="0" fontId="19" fillId="0" borderId="14" xfId="0" applyFont="1" applyFill="1" applyBorder="1" applyAlignment="1">
      <alignment horizontal="right"/>
    </xf>
    <xf numFmtId="0" fontId="22" fillId="0" borderId="14" xfId="0" applyFont="1" applyFill="1" applyBorder="1" applyAlignment="1">
      <alignment horizontal="right"/>
    </xf>
    <xf numFmtId="0" fontId="27" fillId="0" borderId="14" xfId="0" applyFont="1" applyFill="1" applyBorder="1" applyAlignment="1">
      <alignment horizontal="right"/>
    </xf>
    <xf numFmtId="49" fontId="0" fillId="0" borderId="16" xfId="0" applyNumberFormat="1" applyFont="1" applyFill="1" applyBorder="1" applyAlignment="1">
      <alignment horizontal="right"/>
    </xf>
    <xf numFmtId="49" fontId="0" fillId="0" borderId="20" xfId="0" applyNumberFormat="1" applyFont="1" applyFill="1" applyBorder="1" applyAlignment="1">
      <alignment horizontal="right"/>
    </xf>
    <xf numFmtId="0" fontId="30" fillId="0" borderId="12" xfId="0" applyNumberFormat="1" applyFont="1" applyFill="1" applyBorder="1" applyAlignment="1">
      <alignment wrapText="1"/>
    </xf>
    <xf numFmtId="165" fontId="29" fillId="0" borderId="14" xfId="0" applyNumberFormat="1" applyFon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5" xfId="0" applyNumberFormat="1" applyFont="1" applyFill="1" applyBorder="1" applyAlignment="1">
      <alignment horizontal="right"/>
    </xf>
    <xf numFmtId="165" fontId="29" fillId="0" borderId="14" xfId="0" applyNumberFormat="1" applyFont="1" applyFill="1" applyBorder="1"/>
    <xf numFmtId="165" fontId="30" fillId="0" borderId="14" xfId="0" applyNumberFormat="1" applyFont="1" applyFill="1" applyBorder="1"/>
    <xf numFmtId="0" fontId="30" fillId="0" borderId="21" xfId="0" applyFont="1" applyFill="1" applyBorder="1" applyAlignment="1">
      <alignment wrapText="1"/>
    </xf>
    <xf numFmtId="49" fontId="30" fillId="0" borderId="11" xfId="0" applyNumberFormat="1" applyFont="1" applyFill="1" applyBorder="1" applyAlignment="1">
      <alignment horizontal="right"/>
    </xf>
    <xf numFmtId="49" fontId="0" fillId="0" borderId="29" xfId="0" applyNumberFormat="1" applyFill="1" applyBorder="1" applyAlignment="1">
      <alignment horizontal="right"/>
    </xf>
    <xf numFmtId="49" fontId="30" fillId="0" borderId="16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wrapText="1"/>
    </xf>
    <xf numFmtId="0" fontId="30" fillId="0" borderId="15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17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165" fontId="19" fillId="0" borderId="16" xfId="0" applyNumberFormat="1" applyFont="1" applyFill="1" applyBorder="1" applyAlignment="1">
      <alignment horizontal="right"/>
    </xf>
    <xf numFmtId="49" fontId="21" fillId="0" borderId="19" xfId="0" applyNumberFormat="1" applyFont="1" applyFill="1" applyBorder="1" applyAlignment="1">
      <alignment horizontal="right"/>
    </xf>
    <xf numFmtId="0" fontId="0" fillId="0" borderId="14" xfId="0" applyNumberFormat="1" applyFont="1" applyFill="1" applyBorder="1" applyAlignment="1">
      <alignment wrapText="1"/>
    </xf>
    <xf numFmtId="165" fontId="22" fillId="0" borderId="16" xfId="0" applyNumberFormat="1" applyFont="1" applyFill="1" applyBorder="1" applyAlignment="1">
      <alignment horizontal="right"/>
    </xf>
    <xf numFmtId="0" fontId="28" fillId="0" borderId="12" xfId="0" applyFont="1" applyFill="1" applyBorder="1" applyAlignment="1">
      <alignment wrapText="1"/>
    </xf>
    <xf numFmtId="49" fontId="23" fillId="0" borderId="12" xfId="0" applyNumberFormat="1" applyFont="1" applyFill="1" applyBorder="1" applyAlignment="1">
      <alignment horizontal="center"/>
    </xf>
    <xf numFmtId="49" fontId="19" fillId="0" borderId="12" xfId="0" applyNumberFormat="1" applyFont="1" applyFill="1" applyBorder="1" applyAlignment="1">
      <alignment horizontal="center"/>
    </xf>
    <xf numFmtId="0" fontId="23" fillId="0" borderId="14" xfId="0" applyFont="1" applyFill="1" applyBorder="1"/>
    <xf numFmtId="0" fontId="30" fillId="0" borderId="14" xfId="0" applyFont="1" applyFill="1" applyBorder="1" applyAlignment="1">
      <alignment horizontal="right"/>
    </xf>
    <xf numFmtId="49" fontId="28" fillId="0" borderId="12" xfId="0" applyNumberFormat="1" applyFont="1" applyFill="1" applyBorder="1" applyAlignment="1">
      <alignment horizontal="right"/>
    </xf>
    <xf numFmtId="49" fontId="28" fillId="0" borderId="14" xfId="0" applyNumberFormat="1" applyFont="1" applyFill="1" applyBorder="1" applyAlignment="1"/>
    <xf numFmtId="0" fontId="18" fillId="0" borderId="0" xfId="0" applyFont="1" applyFill="1" applyBorder="1" applyAlignment="1">
      <alignment horizontal="right" wrapText="1" shrinkToFit="1"/>
    </xf>
    <xf numFmtId="0" fontId="17" fillId="0" borderId="0" xfId="0" applyFont="1" applyFill="1" applyAlignment="1">
      <alignment horizontal="right" wrapText="1"/>
    </xf>
    <xf numFmtId="0" fontId="0" fillId="0" borderId="17" xfId="0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/>
    </xf>
    <xf numFmtId="49" fontId="0" fillId="0" borderId="12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23" fillId="0" borderId="14" xfId="24" applyNumberFormat="1" applyFont="1" applyFill="1" applyBorder="1" applyAlignment="1" applyProtection="1">
      <alignment horizontal="center"/>
    </xf>
    <xf numFmtId="49" fontId="19" fillId="0" borderId="14" xfId="24" applyNumberFormat="1" applyFont="1" applyFill="1" applyBorder="1" applyAlignment="1" applyProtection="1">
      <alignment horizontal="center"/>
    </xf>
    <xf numFmtId="49" fontId="23" fillId="0" borderId="14" xfId="0" applyNumberFormat="1" applyFont="1" applyFill="1" applyBorder="1" applyAlignment="1" applyProtection="1">
      <alignment horizontal="center"/>
      <protection locked="0"/>
    </xf>
    <xf numFmtId="49" fontId="19" fillId="0" borderId="14" xfId="0" applyNumberFormat="1" applyFont="1" applyFill="1" applyBorder="1" applyAlignment="1" applyProtection="1">
      <alignment horizontal="center"/>
      <protection locked="0"/>
    </xf>
    <xf numFmtId="49" fontId="0" fillId="0" borderId="14" xfId="0" applyNumberFormat="1" applyFont="1" applyFill="1" applyBorder="1" applyAlignment="1" applyProtection="1">
      <alignment horizontal="center"/>
      <protection locked="0"/>
    </xf>
    <xf numFmtId="49" fontId="0" fillId="0" borderId="11" xfId="0" applyNumberFormat="1" applyFont="1" applyFill="1" applyBorder="1" applyAlignment="1" applyProtection="1">
      <alignment horizontal="center"/>
      <protection locked="0"/>
    </xf>
    <xf numFmtId="0" fontId="22" fillId="0" borderId="14" xfId="0" applyFont="1" applyFill="1" applyBorder="1" applyAlignment="1">
      <alignment horizontal="center"/>
    </xf>
    <xf numFmtId="0" fontId="20" fillId="0" borderId="11" xfId="0" applyFont="1" applyFill="1" applyBorder="1"/>
    <xf numFmtId="165" fontId="24" fillId="0" borderId="17" xfId="0" applyNumberFormat="1" applyFont="1" applyFill="1" applyBorder="1" applyAlignment="1">
      <alignment horizontal="right"/>
    </xf>
    <xf numFmtId="0" fontId="30" fillId="0" borderId="0" xfId="0" applyFont="1" applyFill="1" applyBorder="1" applyAlignment="1">
      <alignment wrapText="1"/>
    </xf>
    <xf numFmtId="0" fontId="30" fillId="0" borderId="13" xfId="0" applyFont="1" applyFill="1" applyBorder="1" applyAlignment="1">
      <alignment wrapText="1"/>
    </xf>
    <xf numFmtId="0" fontId="30" fillId="0" borderId="11" xfId="0" applyFont="1" applyFill="1" applyBorder="1" applyAlignment="1">
      <alignment wrapText="1"/>
    </xf>
    <xf numFmtId="0" fontId="30" fillId="0" borderId="12" xfId="0" applyFont="1" applyFill="1" applyBorder="1" applyAlignment="1">
      <alignment wrapText="1"/>
    </xf>
    <xf numFmtId="49" fontId="0" fillId="0" borderId="30" xfId="0" applyNumberFormat="1" applyFill="1" applyBorder="1" applyAlignment="1">
      <alignment horizontal="right"/>
    </xf>
    <xf numFmtId="49" fontId="19" fillId="0" borderId="11" xfId="0" applyNumberFormat="1" applyFont="1" applyFill="1" applyBorder="1" applyAlignment="1" applyProtection="1">
      <alignment horizontal="right"/>
      <protection locked="0"/>
    </xf>
    <xf numFmtId="0" fontId="30" fillId="0" borderId="14" xfId="0" applyFont="1" applyFill="1" applyBorder="1" applyAlignment="1">
      <alignment horizontal="center" wrapText="1"/>
    </xf>
    <xf numFmtId="0" fontId="30" fillId="0" borderId="22" xfId="0" applyFont="1" applyFill="1" applyBorder="1" applyAlignment="1">
      <alignment horizontal="center"/>
    </xf>
    <xf numFmtId="0" fontId="30" fillId="0" borderId="0" xfId="0" applyFont="1" applyFill="1" applyAlignment="1">
      <alignment horizontal="right"/>
    </xf>
    <xf numFmtId="49" fontId="0" fillId="0" borderId="16" xfId="0" applyNumberFormat="1" applyFill="1" applyBorder="1" applyAlignment="1">
      <alignment horizontal="center"/>
    </xf>
    <xf numFmtId="49" fontId="0" fillId="0" borderId="20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>
      <alignment horizontal="center"/>
    </xf>
    <xf numFmtId="49" fontId="19" fillId="0" borderId="11" xfId="0" applyNumberFormat="1" applyFont="1" applyFill="1" applyBorder="1" applyAlignment="1" applyProtection="1">
      <alignment horizontal="center"/>
      <protection locked="0"/>
    </xf>
    <xf numFmtId="49" fontId="19" fillId="0" borderId="12" xfId="0" applyNumberFormat="1" applyFont="1" applyFill="1" applyBorder="1" applyAlignment="1" applyProtection="1">
      <alignment horizontal="center"/>
      <protection locked="0"/>
    </xf>
    <xf numFmtId="49" fontId="0" fillId="0" borderId="10" xfId="0" applyNumberFormat="1" applyFont="1" applyFill="1" applyBorder="1" applyAlignment="1" applyProtection="1">
      <alignment horizontal="center"/>
      <protection locked="0"/>
    </xf>
    <xf numFmtId="49" fontId="23" fillId="0" borderId="31" xfId="0" applyNumberFormat="1" applyFont="1" applyFill="1" applyBorder="1" applyAlignment="1">
      <alignment horizontal="center"/>
    </xf>
    <xf numFmtId="49" fontId="23" fillId="0" borderId="11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49" fontId="30" fillId="0" borderId="13" xfId="0" applyNumberFormat="1" applyFont="1" applyFill="1" applyBorder="1" applyAlignment="1">
      <alignment horizontal="right"/>
    </xf>
    <xf numFmtId="49" fontId="0" fillId="0" borderId="31" xfId="0" applyNumberFormat="1" applyFill="1" applyBorder="1" applyAlignment="1">
      <alignment horizontal="right"/>
    </xf>
    <xf numFmtId="49" fontId="0" fillId="0" borderId="35" xfId="0" applyNumberFormat="1" applyFill="1" applyBorder="1" applyAlignment="1">
      <alignment horizontal="right"/>
    </xf>
    <xf numFmtId="49" fontId="30" fillId="0" borderId="22" xfId="0" applyNumberFormat="1" applyFont="1" applyFill="1" applyBorder="1" applyAlignment="1">
      <alignment horizontal="right"/>
    </xf>
    <xf numFmtId="49" fontId="19" fillId="0" borderId="17" xfId="0" applyNumberFormat="1" applyFont="1" applyFill="1" applyBorder="1" applyAlignment="1">
      <alignment horizontal="center"/>
    </xf>
    <xf numFmtId="49" fontId="19" fillId="0" borderId="17" xfId="0" applyNumberFormat="1" applyFont="1" applyFill="1" applyBorder="1" applyAlignment="1">
      <alignment horizontal="right"/>
    </xf>
    <xf numFmtId="49" fontId="0" fillId="0" borderId="23" xfId="0" applyNumberFormat="1" applyFill="1" applyBorder="1" applyAlignment="1">
      <alignment horizontal="right"/>
    </xf>
    <xf numFmtId="49" fontId="30" fillId="0" borderId="23" xfId="0" applyNumberFormat="1" applyFont="1" applyFill="1" applyBorder="1" applyAlignment="1">
      <alignment horizontal="right"/>
    </xf>
    <xf numFmtId="0" fontId="30" fillId="0" borderId="14" xfId="0" applyFont="1" applyFill="1" applyBorder="1" applyAlignment="1">
      <alignment horizontal="right" wrapText="1"/>
    </xf>
    <xf numFmtId="49" fontId="31" fillId="0" borderId="14" xfId="0" applyNumberFormat="1" applyFont="1" applyFill="1" applyBorder="1" applyAlignment="1">
      <alignment horizontal="right" wrapText="1"/>
    </xf>
    <xf numFmtId="165" fontId="20" fillId="0" borderId="14" xfId="0" applyNumberFormat="1" applyFont="1" applyFill="1" applyBorder="1" applyAlignment="1">
      <alignment horizontal="right"/>
    </xf>
    <xf numFmtId="165" fontId="38" fillId="0" borderId="0" xfId="0" applyNumberFormat="1" applyFont="1" applyFill="1" applyBorder="1" applyAlignment="1">
      <alignment horizontal="right"/>
    </xf>
    <xf numFmtId="2" fontId="22" fillId="0" borderId="14" xfId="0" applyNumberFormat="1" applyFont="1" applyFill="1" applyBorder="1"/>
    <xf numFmtId="165" fontId="22" fillId="0" borderId="14" xfId="0" applyNumberFormat="1" applyFont="1" applyFill="1" applyBorder="1" applyAlignment="1"/>
    <xf numFmtId="2" fontId="0" fillId="0" borderId="0" xfId="0" applyNumberFormat="1" applyFill="1"/>
    <xf numFmtId="165" fontId="28" fillId="0" borderId="14" xfId="0" applyNumberFormat="1" applyFont="1" applyFill="1" applyBorder="1" applyAlignment="1">
      <alignment horizontal="right" wrapText="1"/>
    </xf>
    <xf numFmtId="165" fontId="24" fillId="0" borderId="14" xfId="0" applyNumberFormat="1" applyFont="1" applyFill="1" applyBorder="1"/>
    <xf numFmtId="165" fontId="0" fillId="0" borderId="26" xfId="0" applyNumberFormat="1" applyFont="1" applyFill="1" applyBorder="1" applyAlignment="1">
      <alignment horizontal="right"/>
    </xf>
    <xf numFmtId="0" fontId="0" fillId="0" borderId="12" xfId="0" applyFill="1" applyBorder="1" applyAlignment="1">
      <alignment wrapText="1"/>
    </xf>
    <xf numFmtId="49" fontId="0" fillId="0" borderId="33" xfId="0" applyNumberFormat="1" applyFill="1" applyBorder="1" applyAlignment="1">
      <alignment horizontal="right"/>
    </xf>
    <xf numFmtId="0" fontId="30" fillId="0" borderId="17" xfId="0" applyFont="1" applyFill="1" applyBorder="1"/>
    <xf numFmtId="49" fontId="30" fillId="0" borderId="17" xfId="0" applyNumberFormat="1" applyFont="1" applyFill="1" applyBorder="1" applyAlignment="1">
      <alignment horizontal="right"/>
    </xf>
    <xf numFmtId="49" fontId="30" fillId="0" borderId="17" xfId="0" applyNumberFormat="1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horizontal="right"/>
    </xf>
    <xf numFmtId="165" fontId="30" fillId="0" borderId="26" xfId="0" applyNumberFormat="1" applyFont="1" applyFill="1" applyBorder="1" applyAlignment="1">
      <alignment horizontal="right"/>
    </xf>
    <xf numFmtId="0" fontId="30" fillId="0" borderId="11" xfId="0" applyFont="1" applyFill="1" applyBorder="1" applyAlignment="1">
      <alignment horizontal="left" wrapText="1"/>
    </xf>
    <xf numFmtId="49" fontId="30" fillId="0" borderId="15" xfId="0" applyNumberFormat="1" applyFont="1" applyFill="1" applyBorder="1" applyAlignment="1">
      <alignment horizontal="right"/>
    </xf>
    <xf numFmtId="0" fontId="35" fillId="0" borderId="14" xfId="0" applyFont="1" applyFill="1" applyBorder="1" applyAlignment="1">
      <alignment wrapText="1"/>
    </xf>
    <xf numFmtId="49" fontId="19" fillId="0" borderId="22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ill="1"/>
    <xf numFmtId="49" fontId="0" fillId="0" borderId="11" xfId="0" applyNumberFormat="1" applyFill="1" applyBorder="1" applyAlignment="1" applyProtection="1">
      <alignment horizontal="center"/>
      <protection locked="0"/>
    </xf>
    <xf numFmtId="49" fontId="0" fillId="0" borderId="11" xfId="0" applyNumberFormat="1" applyFill="1" applyBorder="1" applyAlignment="1" applyProtection="1">
      <alignment horizontal="right"/>
      <protection locked="0"/>
    </xf>
    <xf numFmtId="0" fontId="29" fillId="0" borderId="15" xfId="0" applyFont="1" applyFill="1" applyBorder="1" applyAlignment="1">
      <alignment wrapText="1"/>
    </xf>
    <xf numFmtId="165" fontId="0" fillId="0" borderId="14" xfId="0" applyNumberFormat="1" applyFill="1" applyBorder="1"/>
    <xf numFmtId="165" fontId="0" fillId="0" borderId="16" xfId="0" applyNumberFormat="1" applyFill="1" applyBorder="1" applyAlignment="1">
      <alignment horizontal="right"/>
    </xf>
    <xf numFmtId="165" fontId="0" fillId="0" borderId="16" xfId="0" applyNumberFormat="1" applyFont="1" applyFill="1" applyBorder="1" applyAlignment="1">
      <alignment horizontal="right"/>
    </xf>
    <xf numFmtId="165" fontId="0" fillId="0" borderId="17" xfId="0" applyNumberFormat="1" applyFill="1" applyBorder="1" applyAlignment="1">
      <alignment horizontal="right"/>
    </xf>
    <xf numFmtId="49" fontId="27" fillId="0" borderId="14" xfId="0" applyNumberFormat="1" applyFont="1" applyFill="1" applyBorder="1" applyAlignment="1">
      <alignment horizontal="center"/>
    </xf>
    <xf numFmtId="165" fontId="30" fillId="0" borderId="16" xfId="0" applyNumberFormat="1" applyFon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 wrapText="1"/>
    </xf>
    <xf numFmtId="165" fontId="29" fillId="0" borderId="14" xfId="0" applyNumberFormat="1" applyFont="1" applyFill="1" applyBorder="1" applyAlignment="1">
      <alignment horizontal="right" wrapText="1"/>
    </xf>
    <xf numFmtId="165" fontId="28" fillId="0" borderId="14" xfId="0" applyNumberFormat="1" applyFont="1" applyFill="1" applyBorder="1"/>
    <xf numFmtId="49" fontId="0" fillId="0" borderId="22" xfId="0" applyNumberFormat="1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30" fillId="0" borderId="14" xfId="0" applyFont="1" applyFill="1" applyBorder="1" applyAlignment="1">
      <alignment horizontal="center"/>
    </xf>
    <xf numFmtId="0" fontId="0" fillId="0" borderId="10" xfId="0" applyFont="1" applyFill="1" applyBorder="1"/>
    <xf numFmtId="0" fontId="0" fillId="0" borderId="18" xfId="0" applyFont="1" applyFill="1" applyBorder="1" applyAlignment="1">
      <alignment horizontal="center" wrapText="1"/>
    </xf>
    <xf numFmtId="0" fontId="0" fillId="0" borderId="11" xfId="0" applyFill="1" applyBorder="1"/>
    <xf numFmtId="0" fontId="0" fillId="0" borderId="19" xfId="0" applyFill="1" applyBorder="1"/>
    <xf numFmtId="49" fontId="20" fillId="0" borderId="12" xfId="0" applyNumberFormat="1" applyFont="1" applyFill="1" applyBorder="1" applyAlignment="1">
      <alignment horizontal="right"/>
    </xf>
    <xf numFmtId="49" fontId="20" fillId="0" borderId="13" xfId="24" applyNumberFormat="1" applyFont="1" applyFill="1" applyBorder="1" applyAlignment="1" applyProtection="1">
      <alignment horizontal="right"/>
    </xf>
    <xf numFmtId="49" fontId="19" fillId="0" borderId="15" xfId="0" applyNumberFormat="1" applyFont="1" applyFill="1" applyBorder="1" applyAlignment="1">
      <alignment horizontal="right"/>
    </xf>
    <xf numFmtId="49" fontId="20" fillId="0" borderId="13" xfId="0" applyNumberFormat="1" applyFont="1" applyFill="1" applyBorder="1" applyAlignment="1">
      <alignment horizontal="right"/>
    </xf>
    <xf numFmtId="0" fontId="23" fillId="0" borderId="12" xfId="0" applyFont="1" applyFill="1" applyBorder="1"/>
    <xf numFmtId="49" fontId="23" fillId="0" borderId="13" xfId="0" applyNumberFormat="1" applyFont="1" applyFill="1" applyBorder="1" applyAlignment="1">
      <alignment horizontal="right"/>
    </xf>
    <xf numFmtId="165" fontId="39" fillId="0" borderId="0" xfId="0" applyNumberFormat="1" applyFont="1" applyFill="1"/>
    <xf numFmtId="0" fontId="19" fillId="0" borderId="0" xfId="0" applyFont="1" applyFill="1" applyBorder="1" applyAlignment="1">
      <alignment horizontal="center"/>
    </xf>
    <xf numFmtId="0" fontId="0" fillId="0" borderId="0" xfId="0" applyFill="1" applyAlignment="1"/>
    <xf numFmtId="0" fontId="19" fillId="0" borderId="15" xfId="0" applyFont="1" applyFill="1" applyBorder="1" applyAlignment="1">
      <alignment horizontal="center"/>
    </xf>
    <xf numFmtId="0" fontId="0" fillId="0" borderId="36" xfId="0" applyFill="1" applyBorder="1" applyAlignment="1"/>
    <xf numFmtId="0" fontId="0" fillId="0" borderId="22" xfId="0" applyFill="1" applyBorder="1" applyAlignment="1"/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0" fillId="0" borderId="1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24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/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0" fillId="0" borderId="14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18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center" wrapText="1"/>
    </xf>
    <xf numFmtId="0" fontId="0" fillId="0" borderId="16" xfId="0" applyFont="1" applyFill="1" applyBorder="1" applyAlignment="1"/>
    <xf numFmtId="0" fontId="0" fillId="0" borderId="17" xfId="0" applyFill="1" applyBorder="1" applyAlignment="1"/>
    <xf numFmtId="0" fontId="0" fillId="0" borderId="17" xfId="0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30" fillId="0" borderId="23" xfId="0" applyFont="1" applyFill="1" applyBorder="1" applyAlignment="1">
      <alignment horizontal="center" wrapText="1"/>
    </xf>
    <xf numFmtId="0" fontId="30" fillId="0" borderId="32" xfId="0" applyFont="1" applyFill="1" applyBorder="1" applyAlignment="1">
      <alignment horizontal="center" wrapText="1"/>
    </xf>
    <xf numFmtId="0" fontId="30" fillId="0" borderId="33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0" fillId="0" borderId="34" xfId="0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Финансовый" xfId="24" builtinId="3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workbookViewId="0">
      <selection activeCell="F16" sqref="F16"/>
    </sheetView>
  </sheetViews>
  <sheetFormatPr defaultColWidth="8.88671875" defaultRowHeight="13.2" x14ac:dyDescent="0.25"/>
  <cols>
    <col min="1" max="1" width="51" style="241" customWidth="1"/>
    <col min="2" max="3" width="8.44140625" style="241" customWidth="1"/>
    <col min="4" max="4" width="16.44140625" style="241" customWidth="1"/>
    <col min="5" max="6" width="11" style="241" customWidth="1"/>
    <col min="7" max="16384" width="8.88671875" style="241"/>
  </cols>
  <sheetData>
    <row r="1" spans="1:6" ht="20.399999999999999" customHeight="1" x14ac:dyDescent="0.25">
      <c r="B1" s="5"/>
      <c r="C1" s="5"/>
      <c r="D1" s="286" t="s">
        <v>476</v>
      </c>
      <c r="E1" s="287"/>
      <c r="F1" s="287"/>
    </row>
    <row r="2" spans="1:6" x14ac:dyDescent="0.25">
      <c r="B2" s="5"/>
      <c r="C2" s="5"/>
      <c r="D2" s="288" t="s">
        <v>678</v>
      </c>
      <c r="E2" s="288"/>
      <c r="F2" s="288"/>
    </row>
    <row r="3" spans="1:6" x14ac:dyDescent="0.25">
      <c r="B3" s="5"/>
      <c r="C3" s="5"/>
      <c r="D3" s="288"/>
      <c r="E3" s="288"/>
      <c r="F3" s="288"/>
    </row>
    <row r="4" spans="1:6" x14ac:dyDescent="0.25">
      <c r="B4" s="5"/>
      <c r="C4" s="5"/>
      <c r="D4" s="288"/>
      <c r="E4" s="288"/>
      <c r="F4" s="288"/>
    </row>
    <row r="5" spans="1:6" x14ac:dyDescent="0.25">
      <c r="B5" s="5"/>
      <c r="C5" s="5"/>
      <c r="D5" s="288"/>
      <c r="E5" s="288"/>
      <c r="F5" s="288"/>
    </row>
    <row r="6" spans="1:6" x14ac:dyDescent="0.25">
      <c r="B6" s="286"/>
      <c r="C6" s="286"/>
      <c r="D6" s="286"/>
    </row>
    <row r="7" spans="1:6" x14ac:dyDescent="0.25">
      <c r="D7" s="241" t="s">
        <v>464</v>
      </c>
      <c r="E7" s="241" t="s">
        <v>464</v>
      </c>
    </row>
    <row r="8" spans="1:6" x14ac:dyDescent="0.25">
      <c r="A8" s="281" t="s">
        <v>465</v>
      </c>
      <c r="B8" s="281"/>
      <c r="C8" s="281"/>
      <c r="D8" s="281"/>
      <c r="E8" s="281"/>
      <c r="F8" s="281"/>
    </row>
    <row r="9" spans="1:6" x14ac:dyDescent="0.25">
      <c r="A9" s="281" t="s">
        <v>569</v>
      </c>
      <c r="B9" s="281"/>
      <c r="C9" s="281"/>
      <c r="D9" s="281"/>
      <c r="E9" s="282"/>
      <c r="F9" s="282"/>
    </row>
    <row r="11" spans="1:6" ht="26.4" x14ac:dyDescent="0.25">
      <c r="A11" s="270" t="s">
        <v>466</v>
      </c>
      <c r="B11" s="270" t="s">
        <v>467</v>
      </c>
      <c r="C11" s="271" t="s">
        <v>468</v>
      </c>
      <c r="D11" s="283" t="s">
        <v>469</v>
      </c>
      <c r="E11" s="284"/>
      <c r="F11" s="285"/>
    </row>
    <row r="12" spans="1:6" ht="17.399999999999999" customHeight="1" x14ac:dyDescent="0.25">
      <c r="A12" s="272"/>
      <c r="B12" s="272"/>
      <c r="C12" s="273"/>
      <c r="D12" s="264" t="s">
        <v>387</v>
      </c>
      <c r="E12" s="264" t="s">
        <v>421</v>
      </c>
      <c r="F12" s="264" t="s">
        <v>506</v>
      </c>
    </row>
    <row r="13" spans="1:6" x14ac:dyDescent="0.25">
      <c r="A13" s="106">
        <v>1</v>
      </c>
      <c r="B13" s="106">
        <v>2</v>
      </c>
      <c r="C13" s="107">
        <v>3</v>
      </c>
      <c r="D13" s="264">
        <v>4</v>
      </c>
      <c r="E13" s="264">
        <v>5</v>
      </c>
      <c r="F13" s="264">
        <v>6</v>
      </c>
    </row>
    <row r="14" spans="1:6" ht="15.6" x14ac:dyDescent="0.3">
      <c r="A14" s="90" t="s">
        <v>9</v>
      </c>
      <c r="B14" s="274" t="s">
        <v>10</v>
      </c>
      <c r="C14" s="275" t="s">
        <v>470</v>
      </c>
      <c r="D14" s="228">
        <f>D15+D17+D19+D16+D21+D20+D18</f>
        <v>98157.799999999988</v>
      </c>
      <c r="E14" s="228">
        <f>E15+E17+E19+E16+E21+E20+E18</f>
        <v>95245.4</v>
      </c>
      <c r="F14" s="228">
        <f>F15+F17+F19+F16+F21+F20+F18</f>
        <v>95448.6</v>
      </c>
    </row>
    <row r="15" spans="1:6" ht="39.6" x14ac:dyDescent="0.25">
      <c r="A15" s="91" t="s">
        <v>11</v>
      </c>
      <c r="B15" s="36" t="s">
        <v>10</v>
      </c>
      <c r="C15" s="108" t="s">
        <v>12</v>
      </c>
      <c r="D15" s="23">
        <v>2264.5</v>
      </c>
      <c r="E15" s="23">
        <v>2264.5</v>
      </c>
      <c r="F15" s="23">
        <v>2264.5</v>
      </c>
    </row>
    <row r="16" spans="1:6" ht="52.8" x14ac:dyDescent="0.25">
      <c r="A16" s="91" t="s">
        <v>13</v>
      </c>
      <c r="B16" s="36" t="s">
        <v>10</v>
      </c>
      <c r="C16" s="108" t="s">
        <v>14</v>
      </c>
      <c r="D16" s="23">
        <v>857.9</v>
      </c>
      <c r="E16" s="23">
        <v>819</v>
      </c>
      <c r="F16" s="23">
        <v>819</v>
      </c>
    </row>
    <row r="17" spans="1:7" ht="52.8" x14ac:dyDescent="0.25">
      <c r="A17" s="91" t="s">
        <v>471</v>
      </c>
      <c r="B17" s="36" t="s">
        <v>10</v>
      </c>
      <c r="C17" s="108" t="s">
        <v>15</v>
      </c>
      <c r="D17" s="23">
        <v>58164.3</v>
      </c>
      <c r="E17" s="23">
        <v>56211.6</v>
      </c>
      <c r="F17" s="23">
        <v>56212.2</v>
      </c>
    </row>
    <row r="18" spans="1:7" x14ac:dyDescent="0.25">
      <c r="A18" s="86" t="s">
        <v>147</v>
      </c>
      <c r="B18" s="16" t="s">
        <v>10</v>
      </c>
      <c r="C18" s="276" t="s">
        <v>28</v>
      </c>
      <c r="D18" s="23">
        <v>0.5</v>
      </c>
      <c r="E18" s="23">
        <v>0.5</v>
      </c>
      <c r="F18" s="23">
        <v>0.5</v>
      </c>
    </row>
    <row r="19" spans="1:7" ht="40.65" customHeight="1" x14ac:dyDescent="0.25">
      <c r="A19" s="91" t="s">
        <v>16</v>
      </c>
      <c r="B19" s="36" t="s">
        <v>10</v>
      </c>
      <c r="C19" s="108" t="s">
        <v>17</v>
      </c>
      <c r="D19" s="23">
        <v>12458.7</v>
      </c>
      <c r="E19" s="23">
        <v>11892.8</v>
      </c>
      <c r="F19" s="23">
        <v>11892.8</v>
      </c>
    </row>
    <row r="20" spans="1:7" ht="12.45" customHeight="1" x14ac:dyDescent="0.25">
      <c r="A20" s="91" t="s">
        <v>18</v>
      </c>
      <c r="B20" s="36" t="s">
        <v>10</v>
      </c>
      <c r="C20" s="108" t="s">
        <v>19</v>
      </c>
      <c r="D20" s="23">
        <v>3000</v>
      </c>
      <c r="E20" s="23">
        <v>3000</v>
      </c>
      <c r="F20" s="23">
        <v>3000</v>
      </c>
    </row>
    <row r="21" spans="1:7" x14ac:dyDescent="0.25">
      <c r="A21" s="91" t="s">
        <v>20</v>
      </c>
      <c r="B21" s="36" t="s">
        <v>10</v>
      </c>
      <c r="C21" s="108" t="s">
        <v>21</v>
      </c>
      <c r="D21" s="23">
        <v>21411.9</v>
      </c>
      <c r="E21" s="23">
        <v>21057</v>
      </c>
      <c r="F21" s="23">
        <v>21259.599999999999</v>
      </c>
    </row>
    <row r="22" spans="1:7" ht="15.6" x14ac:dyDescent="0.3">
      <c r="A22" s="167" t="s">
        <v>528</v>
      </c>
      <c r="B22" s="11" t="s">
        <v>12</v>
      </c>
      <c r="C22" s="16" t="s">
        <v>470</v>
      </c>
      <c r="D22" s="21">
        <f>D23</f>
        <v>665</v>
      </c>
      <c r="E22" s="21">
        <f>E23</f>
        <v>694.6</v>
      </c>
      <c r="F22" s="21">
        <f>F23</f>
        <v>719</v>
      </c>
    </row>
    <row r="23" spans="1:7" x14ac:dyDescent="0.25">
      <c r="A23" s="86" t="s">
        <v>529</v>
      </c>
      <c r="B23" s="16" t="s">
        <v>12</v>
      </c>
      <c r="C23" s="16" t="s">
        <v>14</v>
      </c>
      <c r="D23" s="23">
        <v>665</v>
      </c>
      <c r="E23" s="23">
        <v>694.6</v>
      </c>
      <c r="F23" s="23">
        <v>719</v>
      </c>
    </row>
    <row r="24" spans="1:7" ht="31.2" x14ac:dyDescent="0.3">
      <c r="A24" s="90" t="s">
        <v>22</v>
      </c>
      <c r="B24" s="274" t="s">
        <v>14</v>
      </c>
      <c r="C24" s="277" t="s">
        <v>470</v>
      </c>
      <c r="D24" s="228">
        <f>D25+D26</f>
        <v>1453.5</v>
      </c>
      <c r="E24" s="228">
        <f>E25+E26</f>
        <v>1453.5</v>
      </c>
      <c r="F24" s="228">
        <f>F25+F26</f>
        <v>1453.5</v>
      </c>
    </row>
    <row r="25" spans="1:7" ht="39.6" x14ac:dyDescent="0.25">
      <c r="A25" s="91" t="s">
        <v>416</v>
      </c>
      <c r="B25" s="36" t="s">
        <v>14</v>
      </c>
      <c r="C25" s="108" t="s">
        <v>42</v>
      </c>
      <c r="D25" s="23">
        <v>1321.6</v>
      </c>
      <c r="E25" s="23">
        <v>1321.6</v>
      </c>
      <c r="F25" s="23">
        <v>1321.6</v>
      </c>
    </row>
    <row r="26" spans="1:7" ht="27.75" customHeight="1" x14ac:dyDescent="0.25">
      <c r="A26" s="97" t="s">
        <v>135</v>
      </c>
      <c r="B26" s="36" t="s">
        <v>14</v>
      </c>
      <c r="C26" s="108" t="s">
        <v>47</v>
      </c>
      <c r="D26" s="23">
        <v>131.9</v>
      </c>
      <c r="E26" s="23">
        <v>131.9</v>
      </c>
      <c r="F26" s="23">
        <v>131.9</v>
      </c>
    </row>
    <row r="27" spans="1:7" ht="15.6" x14ac:dyDescent="0.3">
      <c r="A27" s="90" t="s">
        <v>24</v>
      </c>
      <c r="B27" s="274" t="s">
        <v>15</v>
      </c>
      <c r="C27" s="277" t="s">
        <v>470</v>
      </c>
      <c r="D27" s="228">
        <f>D30+D28+D29+D31</f>
        <v>72926.5</v>
      </c>
      <c r="E27" s="228">
        <f>E30+E28+E29+E31</f>
        <v>21973.1</v>
      </c>
      <c r="F27" s="228">
        <f>F30+F28+F29+F31</f>
        <v>21124.1</v>
      </c>
    </row>
    <row r="28" spans="1:7" x14ac:dyDescent="0.25">
      <c r="A28" s="91" t="s">
        <v>25</v>
      </c>
      <c r="B28" s="36" t="s">
        <v>15</v>
      </c>
      <c r="C28" s="108" t="s">
        <v>10</v>
      </c>
      <c r="D28" s="23">
        <v>200</v>
      </c>
      <c r="E28" s="23">
        <v>200</v>
      </c>
      <c r="F28" s="23">
        <v>200</v>
      </c>
    </row>
    <row r="29" spans="1:7" x14ac:dyDescent="0.25">
      <c r="A29" s="91" t="s">
        <v>134</v>
      </c>
      <c r="B29" s="36" t="s">
        <v>15</v>
      </c>
      <c r="C29" s="108" t="s">
        <v>28</v>
      </c>
      <c r="D29" s="23">
        <v>1290.7</v>
      </c>
      <c r="E29" s="23">
        <v>70</v>
      </c>
      <c r="F29" s="23">
        <v>70</v>
      </c>
    </row>
    <row r="30" spans="1:7" ht="14.25" customHeight="1" x14ac:dyDescent="0.25">
      <c r="A30" s="91" t="s">
        <v>26</v>
      </c>
      <c r="B30" s="36" t="s">
        <v>15</v>
      </c>
      <c r="C30" s="108" t="s">
        <v>23</v>
      </c>
      <c r="D30" s="23">
        <v>70383.100000000006</v>
      </c>
      <c r="E30" s="23">
        <v>21543.1</v>
      </c>
      <c r="F30" s="23">
        <v>20694.099999999999</v>
      </c>
    </row>
    <row r="31" spans="1:7" ht="14.25" customHeight="1" x14ac:dyDescent="0.25">
      <c r="A31" s="91" t="s">
        <v>163</v>
      </c>
      <c r="B31" s="36" t="s">
        <v>15</v>
      </c>
      <c r="C31" s="108" t="s">
        <v>164</v>
      </c>
      <c r="D31" s="23">
        <v>1052.7</v>
      </c>
      <c r="E31" s="23">
        <v>160</v>
      </c>
      <c r="F31" s="23">
        <v>160</v>
      </c>
      <c r="G31" s="229"/>
    </row>
    <row r="32" spans="1:7" ht="14.25" customHeight="1" x14ac:dyDescent="0.3">
      <c r="A32" s="90" t="s">
        <v>27</v>
      </c>
      <c r="B32" s="274" t="s">
        <v>28</v>
      </c>
      <c r="C32" s="277" t="s">
        <v>470</v>
      </c>
      <c r="D32" s="228">
        <f>D33+D34+D35</f>
        <v>412373.39999999997</v>
      </c>
      <c r="E32" s="228">
        <f t="shared" ref="E32:F32" si="0">E33+E34+E35</f>
        <v>193103.1</v>
      </c>
      <c r="F32" s="228">
        <f t="shared" si="0"/>
        <v>21153.599999999999</v>
      </c>
    </row>
    <row r="33" spans="1:7" ht="14.25" customHeight="1" x14ac:dyDescent="0.25">
      <c r="A33" s="91" t="s">
        <v>29</v>
      </c>
      <c r="B33" s="36" t="s">
        <v>28</v>
      </c>
      <c r="C33" s="108" t="s">
        <v>10</v>
      </c>
      <c r="D33" s="23">
        <v>1612</v>
      </c>
      <c r="E33" s="23">
        <v>1552</v>
      </c>
      <c r="F33" s="23">
        <v>1552</v>
      </c>
    </row>
    <row r="34" spans="1:7" ht="14.25" customHeight="1" x14ac:dyDescent="0.25">
      <c r="A34" s="91" t="s">
        <v>117</v>
      </c>
      <c r="B34" s="36" t="s">
        <v>28</v>
      </c>
      <c r="C34" s="108" t="s">
        <v>12</v>
      </c>
      <c r="D34" s="23">
        <v>391469.6</v>
      </c>
      <c r="E34" s="23">
        <v>179508.9</v>
      </c>
      <c r="F34" s="23">
        <v>8729.1</v>
      </c>
    </row>
    <row r="35" spans="1:7" ht="14.25" customHeight="1" x14ac:dyDescent="0.25">
      <c r="A35" s="91" t="s">
        <v>167</v>
      </c>
      <c r="B35" s="36" t="s">
        <v>28</v>
      </c>
      <c r="C35" s="108" t="s">
        <v>14</v>
      </c>
      <c r="D35" s="23">
        <v>19291.8</v>
      </c>
      <c r="E35" s="23">
        <v>12042.2</v>
      </c>
      <c r="F35" s="23">
        <v>10872.5</v>
      </c>
    </row>
    <row r="36" spans="1:7" ht="18" customHeight="1" x14ac:dyDescent="0.3">
      <c r="A36" s="90" t="s">
        <v>30</v>
      </c>
      <c r="B36" s="274" t="s">
        <v>17</v>
      </c>
      <c r="C36" s="277" t="s">
        <v>470</v>
      </c>
      <c r="D36" s="228">
        <f>D37</f>
        <v>595</v>
      </c>
      <c r="E36" s="228">
        <f>E37</f>
        <v>595</v>
      </c>
      <c r="F36" s="228">
        <f>F37</f>
        <v>295</v>
      </c>
    </row>
    <row r="37" spans="1:7" ht="26.4" x14ac:dyDescent="0.25">
      <c r="A37" s="91" t="s">
        <v>31</v>
      </c>
      <c r="B37" s="36" t="s">
        <v>17</v>
      </c>
      <c r="C37" s="108" t="s">
        <v>14</v>
      </c>
      <c r="D37" s="23">
        <v>595</v>
      </c>
      <c r="E37" s="23">
        <v>595</v>
      </c>
      <c r="F37" s="23">
        <v>295</v>
      </c>
    </row>
    <row r="38" spans="1:7" ht="15.6" x14ac:dyDescent="0.3">
      <c r="A38" s="90" t="s">
        <v>32</v>
      </c>
      <c r="B38" s="274" t="s">
        <v>33</v>
      </c>
      <c r="C38" s="277" t="s">
        <v>470</v>
      </c>
      <c r="D38" s="228">
        <f>D39+D40+D42+D43+D41</f>
        <v>367389.9</v>
      </c>
      <c r="E38" s="228">
        <f>E39+E40+E42+E43+E41</f>
        <v>374648.30000000005</v>
      </c>
      <c r="F38" s="228">
        <f>F39+F40+F42+F43+F41</f>
        <v>380232.69999999995</v>
      </c>
    </row>
    <row r="39" spans="1:7" x14ac:dyDescent="0.25">
      <c r="A39" s="91" t="s">
        <v>34</v>
      </c>
      <c r="B39" s="36" t="s">
        <v>33</v>
      </c>
      <c r="C39" s="108" t="s">
        <v>10</v>
      </c>
      <c r="D39" s="23">
        <v>59751</v>
      </c>
      <c r="E39" s="23">
        <v>67637.2</v>
      </c>
      <c r="F39" s="23">
        <v>71438.7</v>
      </c>
    </row>
    <row r="40" spans="1:7" x14ac:dyDescent="0.25">
      <c r="A40" s="91" t="s">
        <v>35</v>
      </c>
      <c r="B40" s="36" t="s">
        <v>33</v>
      </c>
      <c r="C40" s="108" t="s">
        <v>12</v>
      </c>
      <c r="D40" s="23">
        <v>245225.8</v>
      </c>
      <c r="E40" s="23">
        <v>242775.8</v>
      </c>
      <c r="F40" s="23">
        <v>242322.4</v>
      </c>
      <c r="G40" s="229"/>
    </row>
    <row r="41" spans="1:7" x14ac:dyDescent="0.25">
      <c r="A41" s="91" t="s">
        <v>138</v>
      </c>
      <c r="B41" s="36" t="s">
        <v>33</v>
      </c>
      <c r="C41" s="108" t="s">
        <v>14</v>
      </c>
      <c r="D41" s="23">
        <v>10740.7</v>
      </c>
      <c r="E41" s="23">
        <v>11038.4</v>
      </c>
      <c r="F41" s="23">
        <v>11498.5</v>
      </c>
      <c r="G41" s="229"/>
    </row>
    <row r="42" spans="1:7" ht="14.25" customHeight="1" x14ac:dyDescent="0.25">
      <c r="A42" s="91" t="s">
        <v>155</v>
      </c>
      <c r="B42" s="36" t="s">
        <v>33</v>
      </c>
      <c r="C42" s="108" t="s">
        <v>33</v>
      </c>
      <c r="D42" s="23">
        <v>710</v>
      </c>
      <c r="E42" s="23">
        <v>710</v>
      </c>
      <c r="F42" s="23">
        <v>710</v>
      </c>
    </row>
    <row r="43" spans="1:7" ht="13.65" customHeight="1" x14ac:dyDescent="0.25">
      <c r="A43" s="91" t="s">
        <v>36</v>
      </c>
      <c r="B43" s="36" t="s">
        <v>33</v>
      </c>
      <c r="C43" s="108" t="s">
        <v>23</v>
      </c>
      <c r="D43" s="23">
        <v>50962.400000000001</v>
      </c>
      <c r="E43" s="23">
        <v>52486.9</v>
      </c>
      <c r="F43" s="23">
        <v>54263.1</v>
      </c>
    </row>
    <row r="44" spans="1:7" ht="15.75" customHeight="1" x14ac:dyDescent="0.3">
      <c r="A44" s="90" t="s">
        <v>472</v>
      </c>
      <c r="B44" s="274" t="s">
        <v>37</v>
      </c>
      <c r="C44" s="277" t="s">
        <v>470</v>
      </c>
      <c r="D44" s="228">
        <f>D45+D46</f>
        <v>58366.3</v>
      </c>
      <c r="E44" s="228">
        <f>E45+E46</f>
        <v>53429.7</v>
      </c>
      <c r="F44" s="228">
        <f>F45+F46</f>
        <v>55727.7</v>
      </c>
    </row>
    <row r="45" spans="1:7" x14ac:dyDescent="0.25">
      <c r="A45" s="101" t="s">
        <v>38</v>
      </c>
      <c r="B45" s="36" t="s">
        <v>37</v>
      </c>
      <c r="C45" s="108" t="s">
        <v>10</v>
      </c>
      <c r="D45" s="23">
        <v>57563.8</v>
      </c>
      <c r="E45" s="23">
        <v>52595.1</v>
      </c>
      <c r="F45" s="23">
        <v>54859.7</v>
      </c>
    </row>
    <row r="46" spans="1:7" ht="27.75" customHeight="1" x14ac:dyDescent="0.25">
      <c r="A46" s="91" t="s">
        <v>473</v>
      </c>
      <c r="B46" s="36" t="s">
        <v>37</v>
      </c>
      <c r="C46" s="108" t="s">
        <v>15</v>
      </c>
      <c r="D46" s="23">
        <v>802.5</v>
      </c>
      <c r="E46" s="23">
        <v>834.6</v>
      </c>
      <c r="F46" s="23">
        <v>868</v>
      </c>
    </row>
    <row r="47" spans="1:7" ht="16.5" customHeight="1" x14ac:dyDescent="0.3">
      <c r="A47" s="90" t="s">
        <v>39</v>
      </c>
      <c r="B47" s="274" t="s">
        <v>23</v>
      </c>
      <c r="C47" s="277" t="s">
        <v>470</v>
      </c>
      <c r="D47" s="228">
        <f>D48+D49</f>
        <v>314.60000000000002</v>
      </c>
      <c r="E47" s="228">
        <f>E48+E49</f>
        <v>1401.1</v>
      </c>
      <c r="F47" s="228">
        <f>F48+F49</f>
        <v>410.6</v>
      </c>
    </row>
    <row r="48" spans="1:7" ht="14.25" customHeight="1" x14ac:dyDescent="0.25">
      <c r="A48" s="91" t="s">
        <v>40</v>
      </c>
      <c r="B48" s="36" t="s">
        <v>23</v>
      </c>
      <c r="C48" s="108" t="s">
        <v>33</v>
      </c>
      <c r="D48" s="23">
        <v>242.6</v>
      </c>
      <c r="E48" s="23">
        <v>242.6</v>
      </c>
      <c r="F48" s="23">
        <v>242.6</v>
      </c>
    </row>
    <row r="49" spans="1:7" ht="14.25" customHeight="1" x14ac:dyDescent="0.25">
      <c r="A49" s="91" t="s">
        <v>157</v>
      </c>
      <c r="B49" s="36" t="s">
        <v>23</v>
      </c>
      <c r="C49" s="108" t="s">
        <v>23</v>
      </c>
      <c r="D49" s="23">
        <v>72</v>
      </c>
      <c r="E49" s="23">
        <v>1158.5</v>
      </c>
      <c r="F49" s="23">
        <v>168</v>
      </c>
    </row>
    <row r="50" spans="1:7" ht="15.6" x14ac:dyDescent="0.3">
      <c r="A50" s="102" t="s">
        <v>41</v>
      </c>
      <c r="B50" s="274" t="s">
        <v>42</v>
      </c>
      <c r="C50" s="277" t="s">
        <v>470</v>
      </c>
      <c r="D50" s="228">
        <f>D52+D53+D51</f>
        <v>11688.1</v>
      </c>
      <c r="E50" s="228">
        <f t="shared" ref="E50:F50" si="1">E52+E53+E51</f>
        <v>9606.6</v>
      </c>
      <c r="F50" s="228">
        <f t="shared" si="1"/>
        <v>9312.4</v>
      </c>
    </row>
    <row r="51" spans="1:7" s="43" customFormat="1" x14ac:dyDescent="0.25">
      <c r="A51" s="278" t="s">
        <v>171</v>
      </c>
      <c r="B51" s="35" t="s">
        <v>42</v>
      </c>
      <c r="C51" s="279" t="s">
        <v>10</v>
      </c>
      <c r="D51" s="21">
        <v>3204.4</v>
      </c>
      <c r="E51" s="21">
        <v>3204.4</v>
      </c>
      <c r="F51" s="21">
        <v>3204.4</v>
      </c>
    </row>
    <row r="52" spans="1:7" ht="14.25" customHeight="1" x14ac:dyDescent="0.25">
      <c r="A52" s="91" t="s">
        <v>43</v>
      </c>
      <c r="B52" s="36" t="s">
        <v>42</v>
      </c>
      <c r="C52" s="108" t="s">
        <v>14</v>
      </c>
      <c r="D52" s="23">
        <v>7795.1</v>
      </c>
      <c r="E52" s="23">
        <v>5713.6</v>
      </c>
      <c r="F52" s="23">
        <v>5419.4</v>
      </c>
    </row>
    <row r="53" spans="1:7" ht="13.65" customHeight="1" x14ac:dyDescent="0.25">
      <c r="A53" s="91" t="s">
        <v>44</v>
      </c>
      <c r="B53" s="36">
        <v>10</v>
      </c>
      <c r="C53" s="108" t="s">
        <v>17</v>
      </c>
      <c r="D53" s="23">
        <v>688.6</v>
      </c>
      <c r="E53" s="23">
        <v>688.6</v>
      </c>
      <c r="F53" s="23">
        <v>688.6</v>
      </c>
    </row>
    <row r="54" spans="1:7" ht="15.6" x14ac:dyDescent="0.3">
      <c r="A54" s="102" t="s">
        <v>45</v>
      </c>
      <c r="B54" s="274" t="s">
        <v>19</v>
      </c>
      <c r="C54" s="277" t="s">
        <v>470</v>
      </c>
      <c r="D54" s="228">
        <f>D55+D56</f>
        <v>33452.5</v>
      </c>
      <c r="E54" s="228">
        <f>E55+E56</f>
        <v>1166.7</v>
      </c>
      <c r="F54" s="228">
        <f>F55</f>
        <v>1166.7</v>
      </c>
    </row>
    <row r="55" spans="1:7" x14ac:dyDescent="0.25">
      <c r="A55" s="91" t="s">
        <v>46</v>
      </c>
      <c r="B55" s="36" t="s">
        <v>19</v>
      </c>
      <c r="C55" s="108" t="s">
        <v>12</v>
      </c>
      <c r="D55" s="23">
        <v>1166.7</v>
      </c>
      <c r="E55" s="23">
        <v>1166.7</v>
      </c>
      <c r="F55" s="23">
        <v>1166.7</v>
      </c>
    </row>
    <row r="56" spans="1:7" ht="26.4" x14ac:dyDescent="0.25">
      <c r="A56" s="91" t="s">
        <v>220</v>
      </c>
      <c r="B56" s="36" t="s">
        <v>19</v>
      </c>
      <c r="C56" s="108" t="s">
        <v>28</v>
      </c>
      <c r="D56" s="23">
        <v>32285.8</v>
      </c>
      <c r="E56" s="23">
        <v>0</v>
      </c>
      <c r="F56" s="23">
        <v>0</v>
      </c>
    </row>
    <row r="57" spans="1:7" ht="15.6" x14ac:dyDescent="0.3">
      <c r="A57" s="103" t="s">
        <v>474</v>
      </c>
      <c r="B57" s="57"/>
      <c r="C57" s="58"/>
      <c r="D57" s="175">
        <f>D50+D44+D38+D36+D27+D14+D54+D47+D32+D24+D22</f>
        <v>1057382.6000000001</v>
      </c>
      <c r="E57" s="175">
        <f>E50+E44+E38+E36+E27+E14+E54+E47+E32+E24+E22</f>
        <v>753317.09999999986</v>
      </c>
      <c r="F57" s="175">
        <f>F50+F44+F38+F36+F27+F14+F54+F47+F32+F24+F22</f>
        <v>587043.89999999979</v>
      </c>
    </row>
    <row r="58" spans="1:7" s="69" customFormat="1" ht="15.6" x14ac:dyDescent="0.3">
      <c r="A58" s="67" t="s">
        <v>152</v>
      </c>
      <c r="B58" s="67"/>
      <c r="C58" s="67"/>
      <c r="D58" s="230"/>
      <c r="E58" s="231">
        <v>9600</v>
      </c>
      <c r="F58" s="231">
        <v>18700</v>
      </c>
    </row>
    <row r="59" spans="1:7" s="69" customFormat="1" ht="15.6" x14ac:dyDescent="0.3">
      <c r="A59" s="67" t="s">
        <v>153</v>
      </c>
      <c r="B59" s="67"/>
      <c r="C59" s="67"/>
      <c r="D59" s="230"/>
      <c r="E59" s="68">
        <f>E57+E58</f>
        <v>762917.09999999986</v>
      </c>
      <c r="F59" s="68">
        <f>F57+F58</f>
        <v>605743.89999999979</v>
      </c>
      <c r="G59" s="280"/>
    </row>
    <row r="60" spans="1:7" x14ac:dyDescent="0.25">
      <c r="D60" s="232"/>
    </row>
    <row r="61" spans="1:7" x14ac:dyDescent="0.25">
      <c r="D61" s="232"/>
    </row>
    <row r="62" spans="1:7" x14ac:dyDescent="0.25">
      <c r="D62" s="232"/>
    </row>
    <row r="63" spans="1:7" x14ac:dyDescent="0.25">
      <c r="D63" s="232"/>
    </row>
    <row r="64" spans="1:7" x14ac:dyDescent="0.25">
      <c r="D64" s="232"/>
    </row>
    <row r="65" spans="4:4" x14ac:dyDescent="0.25">
      <c r="D65" s="232"/>
    </row>
    <row r="66" spans="4:4" x14ac:dyDescent="0.25">
      <c r="D66" s="232"/>
    </row>
    <row r="67" spans="4:4" x14ac:dyDescent="0.25">
      <c r="D67" s="232"/>
    </row>
    <row r="68" spans="4:4" x14ac:dyDescent="0.25">
      <c r="D68" s="232"/>
    </row>
    <row r="69" spans="4:4" x14ac:dyDescent="0.25">
      <c r="D69" s="232"/>
    </row>
    <row r="70" spans="4:4" x14ac:dyDescent="0.25">
      <c r="D70" s="232"/>
    </row>
    <row r="71" spans="4:4" x14ac:dyDescent="0.25">
      <c r="D71" s="232"/>
    </row>
    <row r="72" spans="4:4" x14ac:dyDescent="0.25">
      <c r="D72" s="232"/>
    </row>
    <row r="73" spans="4:4" x14ac:dyDescent="0.25">
      <c r="D73" s="232"/>
    </row>
    <row r="74" spans="4:4" x14ac:dyDescent="0.25">
      <c r="D74" s="232"/>
    </row>
    <row r="75" spans="4:4" x14ac:dyDescent="0.25">
      <c r="D75" s="232"/>
    </row>
    <row r="76" spans="4:4" x14ac:dyDescent="0.25">
      <c r="D76" s="232"/>
    </row>
    <row r="77" spans="4:4" x14ac:dyDescent="0.25">
      <c r="D77" s="232"/>
    </row>
    <row r="78" spans="4:4" x14ac:dyDescent="0.25">
      <c r="D78" s="232"/>
    </row>
    <row r="79" spans="4:4" x14ac:dyDescent="0.25">
      <c r="D79" s="232"/>
    </row>
  </sheetData>
  <sheetProtection selectLockedCells="1" selectUnlockedCells="1"/>
  <mergeCells count="6">
    <mergeCell ref="A9:F9"/>
    <mergeCell ref="D11:F11"/>
    <mergeCell ref="D1:F1"/>
    <mergeCell ref="D2:F5"/>
    <mergeCell ref="B6:D6"/>
    <mergeCell ref="A8:F8"/>
  </mergeCells>
  <pageMargins left="0.78740157480314965" right="0.39370078740157483" top="0.98425196850393704" bottom="0.98425196850393704" header="0.51181102362204722" footer="0.51181102362204722"/>
  <pageSetup paperSize="9" scale="83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0"/>
  <sheetViews>
    <sheetView zoomScale="85" zoomScaleNormal="85" workbookViewId="0">
      <selection activeCell="A7" sqref="A7:H7"/>
    </sheetView>
  </sheetViews>
  <sheetFormatPr defaultColWidth="8.88671875" defaultRowHeight="13.2" x14ac:dyDescent="0.25"/>
  <cols>
    <col min="1" max="1" width="45.88671875" style="43" customWidth="1"/>
    <col min="2" max="2" width="5" style="265" customWidth="1"/>
    <col min="3" max="3" width="4.88671875" style="241" customWidth="1"/>
    <col min="4" max="4" width="14.109375" style="242" customWidth="1"/>
    <col min="5" max="5" width="6.6640625" style="241" customWidth="1"/>
    <col min="6" max="6" width="13.6640625" style="241" customWidth="1"/>
    <col min="7" max="7" width="11.33203125" style="241" customWidth="1"/>
    <col min="8" max="8" width="11.88671875" style="241" customWidth="1"/>
    <col min="9" max="9" width="8.88671875" style="241"/>
    <col min="10" max="10" width="11.6640625" style="241" customWidth="1"/>
    <col min="11" max="16384" width="8.88671875" style="241"/>
  </cols>
  <sheetData>
    <row r="1" spans="1:8" ht="21" customHeight="1" x14ac:dyDescent="0.25">
      <c r="A1" s="88"/>
      <c r="C1" s="267"/>
      <c r="D1" s="170"/>
      <c r="E1" s="286" t="s">
        <v>477</v>
      </c>
      <c r="F1" s="286"/>
      <c r="G1" s="287"/>
    </row>
    <row r="2" spans="1:8" ht="8.4" customHeight="1" x14ac:dyDescent="0.25">
      <c r="A2" s="88"/>
      <c r="C2" s="267"/>
      <c r="D2" s="184"/>
      <c r="E2" s="289" t="s">
        <v>679</v>
      </c>
      <c r="F2" s="290"/>
      <c r="G2" s="290"/>
    </row>
    <row r="3" spans="1:8" ht="10.95" customHeight="1" x14ac:dyDescent="0.25">
      <c r="A3" s="88"/>
      <c r="C3" s="267"/>
      <c r="D3" s="268"/>
      <c r="E3" s="290"/>
      <c r="F3" s="290"/>
      <c r="G3" s="290"/>
    </row>
    <row r="4" spans="1:8" ht="13.2" customHeight="1" x14ac:dyDescent="0.25">
      <c r="A4" s="88"/>
      <c r="C4" s="267"/>
      <c r="D4" s="268"/>
      <c r="E4" s="290"/>
      <c r="F4" s="290"/>
      <c r="G4" s="290"/>
    </row>
    <row r="5" spans="1:8" ht="17.25" customHeight="1" x14ac:dyDescent="0.25">
      <c r="A5" s="88"/>
      <c r="C5" s="267"/>
      <c r="D5" s="268"/>
      <c r="E5" s="290"/>
      <c r="F5" s="290"/>
      <c r="G5" s="290"/>
    </row>
    <row r="6" spans="1:8" ht="13.5" customHeight="1" x14ac:dyDescent="0.25">
      <c r="A6" s="88"/>
      <c r="C6" s="267"/>
      <c r="E6" s="267"/>
    </row>
    <row r="7" spans="1:8" x14ac:dyDescent="0.25">
      <c r="A7" s="300" t="s">
        <v>48</v>
      </c>
      <c r="B7" s="301"/>
      <c r="C7" s="301"/>
      <c r="D7" s="301"/>
      <c r="E7" s="301"/>
      <c r="F7" s="301"/>
      <c r="G7" s="301"/>
      <c r="H7" s="301"/>
    </row>
    <row r="8" spans="1:8" ht="42" customHeight="1" x14ac:dyDescent="0.25">
      <c r="A8" s="302" t="s">
        <v>570</v>
      </c>
      <c r="B8" s="302"/>
      <c r="C8" s="302"/>
      <c r="D8" s="302"/>
      <c r="E8" s="302"/>
      <c r="F8" s="302"/>
      <c r="G8" s="301"/>
      <c r="H8" s="301"/>
    </row>
    <row r="9" spans="1:8" x14ac:dyDescent="0.25">
      <c r="H9" s="242" t="s">
        <v>225</v>
      </c>
    </row>
    <row r="10" spans="1:8" ht="17.399999999999999" customHeight="1" x14ac:dyDescent="0.25">
      <c r="A10" s="291" t="s">
        <v>50</v>
      </c>
      <c r="B10" s="293" t="s">
        <v>388</v>
      </c>
      <c r="C10" s="293" t="s">
        <v>389</v>
      </c>
      <c r="D10" s="293" t="s">
        <v>390</v>
      </c>
      <c r="E10" s="295" t="s">
        <v>198</v>
      </c>
      <c r="F10" s="297" t="s">
        <v>227</v>
      </c>
      <c r="G10" s="298"/>
      <c r="H10" s="299"/>
    </row>
    <row r="11" spans="1:8" ht="18.600000000000001" customHeight="1" x14ac:dyDescent="0.25">
      <c r="A11" s="292"/>
      <c r="B11" s="294"/>
      <c r="C11" s="294"/>
      <c r="D11" s="294"/>
      <c r="E11" s="296"/>
      <c r="F11" s="185" t="s">
        <v>387</v>
      </c>
      <c r="G11" s="185" t="s">
        <v>421</v>
      </c>
      <c r="H11" s="264" t="s">
        <v>506</v>
      </c>
    </row>
    <row r="12" spans="1:8" ht="12.6" customHeight="1" x14ac:dyDescent="0.25">
      <c r="A12" s="89">
        <v>1</v>
      </c>
      <c r="B12" s="106">
        <v>2</v>
      </c>
      <c r="C12" s="106">
        <v>3</v>
      </c>
      <c r="D12" s="106">
        <v>4</v>
      </c>
      <c r="E12" s="107">
        <v>5</v>
      </c>
      <c r="F12" s="264">
        <v>6</v>
      </c>
      <c r="G12" s="264">
        <v>7</v>
      </c>
      <c r="H12" s="264">
        <v>8</v>
      </c>
    </row>
    <row r="13" spans="1:8" ht="16.5" customHeight="1" x14ac:dyDescent="0.3">
      <c r="A13" s="90" t="s">
        <v>9</v>
      </c>
      <c r="B13" s="177" t="s">
        <v>10</v>
      </c>
      <c r="C13" s="1"/>
      <c r="D13" s="29"/>
      <c r="E13" s="53"/>
      <c r="F13" s="26">
        <f>F14+F21+F29+F58+F75+F79+F54</f>
        <v>98157.799999999988</v>
      </c>
      <c r="G13" s="26">
        <f>G14+G21+G29+G58+G75+G79+G54</f>
        <v>95245.400000000009</v>
      </c>
      <c r="H13" s="26">
        <f>H14+H21+H29+H58+H75+H79+H54</f>
        <v>95448.6</v>
      </c>
    </row>
    <row r="14" spans="1:8" ht="44.4" customHeight="1" x14ac:dyDescent="0.25">
      <c r="A14" s="91" t="s">
        <v>11</v>
      </c>
      <c r="B14" s="178" t="s">
        <v>10</v>
      </c>
      <c r="C14" s="36" t="s">
        <v>12</v>
      </c>
      <c r="D14" s="36"/>
      <c r="E14" s="53"/>
      <c r="F14" s="23">
        <f t="shared" ref="F14:H15" si="0">F15</f>
        <v>2264.5</v>
      </c>
      <c r="G14" s="23">
        <f t="shared" si="0"/>
        <v>2264.5</v>
      </c>
      <c r="H14" s="23">
        <f t="shared" si="0"/>
        <v>2264.5</v>
      </c>
    </row>
    <row r="15" spans="1:8" ht="32.4" customHeight="1" x14ac:dyDescent="0.25">
      <c r="A15" s="3" t="s">
        <v>228</v>
      </c>
      <c r="B15" s="37" t="s">
        <v>10</v>
      </c>
      <c r="C15" s="38" t="s">
        <v>12</v>
      </c>
      <c r="D15" s="17" t="s">
        <v>229</v>
      </c>
      <c r="E15" s="7"/>
      <c r="F15" s="42">
        <f>F16</f>
        <v>2264.5</v>
      </c>
      <c r="G15" s="42">
        <f t="shared" si="0"/>
        <v>2264.5</v>
      </c>
      <c r="H15" s="42">
        <f t="shared" si="0"/>
        <v>2264.5</v>
      </c>
    </row>
    <row r="16" spans="1:8" ht="45" customHeight="1" x14ac:dyDescent="0.25">
      <c r="A16" s="3" t="s">
        <v>616</v>
      </c>
      <c r="B16" s="37" t="s">
        <v>10</v>
      </c>
      <c r="C16" s="38" t="s">
        <v>12</v>
      </c>
      <c r="D16" s="7" t="s">
        <v>230</v>
      </c>
      <c r="E16" s="7"/>
      <c r="F16" s="42">
        <f>F17+F19</f>
        <v>2264.5</v>
      </c>
      <c r="G16" s="42">
        <f t="shared" ref="G16:H16" si="1">G17+G19</f>
        <v>2264.5</v>
      </c>
      <c r="H16" s="42">
        <f t="shared" si="1"/>
        <v>2264.5</v>
      </c>
    </row>
    <row r="17" spans="1:8" ht="25.5" customHeight="1" x14ac:dyDescent="0.25">
      <c r="A17" s="3" t="s">
        <v>52</v>
      </c>
      <c r="B17" s="37" t="s">
        <v>10</v>
      </c>
      <c r="C17" s="38" t="s">
        <v>12</v>
      </c>
      <c r="D17" s="7" t="s">
        <v>554</v>
      </c>
      <c r="E17" s="7"/>
      <c r="F17" s="42">
        <f>F18</f>
        <v>1728.3</v>
      </c>
      <c r="G17" s="42">
        <f t="shared" ref="G17:H17" si="2">G18</f>
        <v>1728.3</v>
      </c>
      <c r="H17" s="42">
        <f t="shared" si="2"/>
        <v>1728.3</v>
      </c>
    </row>
    <row r="18" spans="1:8" ht="31.95" customHeight="1" x14ac:dyDescent="0.25">
      <c r="A18" s="3" t="s">
        <v>54</v>
      </c>
      <c r="B18" s="37" t="s">
        <v>10</v>
      </c>
      <c r="C18" s="38" t="s">
        <v>12</v>
      </c>
      <c r="D18" s="7" t="s">
        <v>554</v>
      </c>
      <c r="E18" s="7" t="s">
        <v>55</v>
      </c>
      <c r="F18" s="42">
        <v>1728.3</v>
      </c>
      <c r="G18" s="42">
        <v>1728.3</v>
      </c>
      <c r="H18" s="42">
        <v>1728.3</v>
      </c>
    </row>
    <row r="19" spans="1:8" ht="66" customHeight="1" x14ac:dyDescent="0.25">
      <c r="A19" s="84" t="s">
        <v>181</v>
      </c>
      <c r="B19" s="37" t="s">
        <v>10</v>
      </c>
      <c r="C19" s="38" t="s">
        <v>12</v>
      </c>
      <c r="D19" s="29" t="s">
        <v>236</v>
      </c>
      <c r="E19" s="53"/>
      <c r="F19" s="42">
        <f>F20</f>
        <v>536.20000000000005</v>
      </c>
      <c r="G19" s="42">
        <f t="shared" ref="G19:H19" si="3">G20</f>
        <v>536.20000000000005</v>
      </c>
      <c r="H19" s="42">
        <f t="shared" si="3"/>
        <v>536.20000000000005</v>
      </c>
    </row>
    <row r="20" spans="1:8" ht="28.2" customHeight="1" x14ac:dyDescent="0.25">
      <c r="A20" s="84" t="s">
        <v>54</v>
      </c>
      <c r="B20" s="37" t="s">
        <v>10</v>
      </c>
      <c r="C20" s="38" t="s">
        <v>12</v>
      </c>
      <c r="D20" s="29" t="s">
        <v>236</v>
      </c>
      <c r="E20" s="53" t="s">
        <v>55</v>
      </c>
      <c r="F20" s="42">
        <v>536.20000000000005</v>
      </c>
      <c r="G20" s="42">
        <v>536.20000000000005</v>
      </c>
      <c r="H20" s="42">
        <v>536.20000000000005</v>
      </c>
    </row>
    <row r="21" spans="1:8" ht="66.45" customHeight="1" x14ac:dyDescent="0.25">
      <c r="A21" s="91" t="s">
        <v>13</v>
      </c>
      <c r="B21" s="178" t="s">
        <v>10</v>
      </c>
      <c r="C21" s="36" t="s">
        <v>14</v>
      </c>
      <c r="D21" s="29"/>
      <c r="E21" s="53"/>
      <c r="F21" s="23">
        <f t="shared" ref="F21:H21" si="4">F22</f>
        <v>857.9</v>
      </c>
      <c r="G21" s="23">
        <f t="shared" si="4"/>
        <v>819</v>
      </c>
      <c r="H21" s="23">
        <f t="shared" si="4"/>
        <v>819</v>
      </c>
    </row>
    <row r="22" spans="1:8" ht="27.75" customHeight="1" x14ac:dyDescent="0.25">
      <c r="A22" s="84" t="s">
        <v>56</v>
      </c>
      <c r="B22" s="37" t="s">
        <v>10</v>
      </c>
      <c r="C22" s="38" t="s">
        <v>14</v>
      </c>
      <c r="D22" s="29" t="s">
        <v>122</v>
      </c>
      <c r="E22" s="53"/>
      <c r="F22" s="20">
        <f>F23+F27</f>
        <v>857.9</v>
      </c>
      <c r="G22" s="20">
        <f>G23+G27</f>
        <v>819</v>
      </c>
      <c r="H22" s="20">
        <f>H23+H27</f>
        <v>819</v>
      </c>
    </row>
    <row r="23" spans="1:8" ht="25.5" customHeight="1" x14ac:dyDescent="0.25">
      <c r="A23" s="84" t="s">
        <v>53</v>
      </c>
      <c r="B23" s="37" t="s">
        <v>10</v>
      </c>
      <c r="C23" s="38" t="s">
        <v>14</v>
      </c>
      <c r="D23" s="29" t="s">
        <v>121</v>
      </c>
      <c r="E23" s="53"/>
      <c r="F23" s="20">
        <f t="shared" ref="F23:G23" si="5">F24+F25+F26</f>
        <v>692.9</v>
      </c>
      <c r="G23" s="20">
        <f t="shared" si="5"/>
        <v>654</v>
      </c>
      <c r="H23" s="20">
        <f t="shared" ref="H23" si="6">H24+H25+H26</f>
        <v>654</v>
      </c>
    </row>
    <row r="24" spans="1:8" ht="24" customHeight="1" x14ac:dyDescent="0.25">
      <c r="A24" s="84" t="s">
        <v>54</v>
      </c>
      <c r="B24" s="37" t="s">
        <v>10</v>
      </c>
      <c r="C24" s="38" t="s">
        <v>14</v>
      </c>
      <c r="D24" s="29" t="s">
        <v>121</v>
      </c>
      <c r="E24" s="53" t="s">
        <v>55</v>
      </c>
      <c r="F24" s="20">
        <v>525.5</v>
      </c>
      <c r="G24" s="20">
        <v>525.5</v>
      </c>
      <c r="H24" s="20">
        <v>525.5</v>
      </c>
    </row>
    <row r="25" spans="1:8" ht="39.450000000000003" customHeight="1" x14ac:dyDescent="0.25">
      <c r="A25" s="84" t="s">
        <v>182</v>
      </c>
      <c r="B25" s="37" t="s">
        <v>10</v>
      </c>
      <c r="C25" s="38" t="s">
        <v>14</v>
      </c>
      <c r="D25" s="29" t="s">
        <v>121</v>
      </c>
      <c r="E25" s="53" t="s">
        <v>57</v>
      </c>
      <c r="F25" s="20">
        <v>166.4</v>
      </c>
      <c r="G25" s="20">
        <v>127.5</v>
      </c>
      <c r="H25" s="20">
        <v>127.5</v>
      </c>
    </row>
    <row r="26" spans="1:8" ht="14.25" customHeight="1" x14ac:dyDescent="0.25">
      <c r="A26" s="84" t="s">
        <v>58</v>
      </c>
      <c r="B26" s="37" t="s">
        <v>10</v>
      </c>
      <c r="C26" s="38" t="s">
        <v>14</v>
      </c>
      <c r="D26" s="29" t="s">
        <v>121</v>
      </c>
      <c r="E26" s="53" t="s">
        <v>59</v>
      </c>
      <c r="F26" s="20">
        <v>1</v>
      </c>
      <c r="G26" s="20">
        <v>1</v>
      </c>
      <c r="H26" s="20">
        <v>1</v>
      </c>
    </row>
    <row r="27" spans="1:8" ht="64.95" customHeight="1" x14ac:dyDescent="0.25">
      <c r="A27" s="84" t="s">
        <v>181</v>
      </c>
      <c r="B27" s="37" t="s">
        <v>10</v>
      </c>
      <c r="C27" s="38" t="s">
        <v>14</v>
      </c>
      <c r="D27" s="29" t="s">
        <v>218</v>
      </c>
      <c r="E27" s="53"/>
      <c r="F27" s="20">
        <f>F28</f>
        <v>165</v>
      </c>
      <c r="G27" s="20">
        <f>G28</f>
        <v>165</v>
      </c>
      <c r="H27" s="20">
        <f>H28</f>
        <v>165</v>
      </c>
    </row>
    <row r="28" spans="1:8" ht="34.200000000000003" customHeight="1" x14ac:dyDescent="0.25">
      <c r="A28" s="84" t="s">
        <v>54</v>
      </c>
      <c r="B28" s="37" t="s">
        <v>10</v>
      </c>
      <c r="C28" s="38" t="s">
        <v>14</v>
      </c>
      <c r="D28" s="29" t="s">
        <v>218</v>
      </c>
      <c r="E28" s="53" t="s">
        <v>55</v>
      </c>
      <c r="F28" s="20">
        <v>165</v>
      </c>
      <c r="G28" s="20">
        <v>165</v>
      </c>
      <c r="H28" s="20">
        <v>165</v>
      </c>
    </row>
    <row r="29" spans="1:8" ht="68.400000000000006" customHeight="1" x14ac:dyDescent="0.25">
      <c r="A29" s="91" t="s">
        <v>60</v>
      </c>
      <c r="B29" s="178" t="s">
        <v>10</v>
      </c>
      <c r="C29" s="36" t="s">
        <v>15</v>
      </c>
      <c r="D29" s="36"/>
      <c r="E29" s="108"/>
      <c r="F29" s="23">
        <f>F30+F50</f>
        <v>58164.299999999996</v>
      </c>
      <c r="G29" s="23">
        <f>G30+G50</f>
        <v>56211.600000000006</v>
      </c>
      <c r="H29" s="23">
        <f t="shared" ref="H29" si="7">H30+H50</f>
        <v>56212.200000000004</v>
      </c>
    </row>
    <row r="30" spans="1:8" s="43" customFormat="1" ht="31.5" customHeight="1" x14ac:dyDescent="0.25">
      <c r="A30" s="83" t="s">
        <v>228</v>
      </c>
      <c r="B30" s="64" t="s">
        <v>10</v>
      </c>
      <c r="C30" s="109" t="s">
        <v>15</v>
      </c>
      <c r="D30" s="109" t="s">
        <v>229</v>
      </c>
      <c r="E30" s="72"/>
      <c r="F30" s="24">
        <f t="shared" ref="F30:H30" si="8">F31</f>
        <v>58153.799999999996</v>
      </c>
      <c r="G30" s="24">
        <f t="shared" si="8"/>
        <v>56201.100000000006</v>
      </c>
      <c r="H30" s="24">
        <f t="shared" si="8"/>
        <v>56201.700000000004</v>
      </c>
    </row>
    <row r="31" spans="1:8" ht="39.75" customHeight="1" x14ac:dyDescent="0.25">
      <c r="A31" s="3" t="s">
        <v>616</v>
      </c>
      <c r="B31" s="64" t="s">
        <v>10</v>
      </c>
      <c r="C31" s="109" t="s">
        <v>15</v>
      </c>
      <c r="D31" s="28" t="s">
        <v>230</v>
      </c>
      <c r="E31" s="54"/>
      <c r="F31" s="20">
        <f>F32+F48+F39+F42+F45+F37</f>
        <v>58153.799999999996</v>
      </c>
      <c r="G31" s="20">
        <f>G32+G48+G39+G42+G45+G37</f>
        <v>56201.100000000006</v>
      </c>
      <c r="H31" s="20">
        <f>H32+H48+H39+H42+H45+H37</f>
        <v>56201.700000000004</v>
      </c>
    </row>
    <row r="32" spans="1:8" ht="25.5" customHeight="1" x14ac:dyDescent="0.25">
      <c r="A32" s="84" t="s">
        <v>53</v>
      </c>
      <c r="B32" s="37" t="s">
        <v>10</v>
      </c>
      <c r="C32" s="38" t="s">
        <v>15</v>
      </c>
      <c r="D32" s="29" t="s">
        <v>231</v>
      </c>
      <c r="E32" s="53"/>
      <c r="F32" s="20">
        <f>F33+F34+F36+F35</f>
        <v>41780.6</v>
      </c>
      <c r="G32" s="20">
        <f t="shared" ref="G32" si="9">G33+G34+G36</f>
        <v>39828</v>
      </c>
      <c r="H32" s="20">
        <f t="shared" ref="H32" si="10">H33+H34+H36</f>
        <v>39828</v>
      </c>
    </row>
    <row r="33" spans="1:8" ht="25.5" customHeight="1" x14ac:dyDescent="0.25">
      <c r="A33" s="84" t="s">
        <v>54</v>
      </c>
      <c r="B33" s="37" t="s">
        <v>10</v>
      </c>
      <c r="C33" s="38" t="s">
        <v>15</v>
      </c>
      <c r="D33" s="29" t="s">
        <v>231</v>
      </c>
      <c r="E33" s="53" t="s">
        <v>55</v>
      </c>
      <c r="F33" s="20">
        <v>28974.799999999999</v>
      </c>
      <c r="G33" s="20">
        <v>28974.799999999999</v>
      </c>
      <c r="H33" s="20">
        <v>28974.799999999999</v>
      </c>
    </row>
    <row r="34" spans="1:8" ht="40.950000000000003" customHeight="1" x14ac:dyDescent="0.25">
      <c r="A34" s="84" t="s">
        <v>182</v>
      </c>
      <c r="B34" s="37" t="s">
        <v>10</v>
      </c>
      <c r="C34" s="38" t="s">
        <v>15</v>
      </c>
      <c r="D34" s="29" t="s">
        <v>231</v>
      </c>
      <c r="E34" s="53" t="s">
        <v>57</v>
      </c>
      <c r="F34" s="20">
        <v>12163.8</v>
      </c>
      <c r="G34" s="20">
        <v>10211.200000000001</v>
      </c>
      <c r="H34" s="20">
        <v>10211.200000000001</v>
      </c>
    </row>
    <row r="35" spans="1:8" ht="21" customHeight="1" x14ac:dyDescent="0.25">
      <c r="A35" s="84" t="s">
        <v>495</v>
      </c>
      <c r="B35" s="37" t="s">
        <v>10</v>
      </c>
      <c r="C35" s="38" t="s">
        <v>15</v>
      </c>
      <c r="D35" s="29" t="s">
        <v>231</v>
      </c>
      <c r="E35" s="53" t="s">
        <v>494</v>
      </c>
      <c r="F35" s="20">
        <v>0</v>
      </c>
      <c r="G35" s="20">
        <v>0</v>
      </c>
      <c r="H35" s="20">
        <v>0</v>
      </c>
    </row>
    <row r="36" spans="1:8" ht="15" customHeight="1" x14ac:dyDescent="0.25">
      <c r="A36" s="84" t="s">
        <v>58</v>
      </c>
      <c r="B36" s="37" t="s">
        <v>10</v>
      </c>
      <c r="C36" s="38" t="s">
        <v>15</v>
      </c>
      <c r="D36" s="29" t="s">
        <v>231</v>
      </c>
      <c r="E36" s="53" t="s">
        <v>59</v>
      </c>
      <c r="F36" s="20">
        <v>642</v>
      </c>
      <c r="G36" s="20">
        <v>642</v>
      </c>
      <c r="H36" s="20">
        <v>642</v>
      </c>
    </row>
    <row r="37" spans="1:8" ht="104.25" customHeight="1" x14ac:dyDescent="0.25">
      <c r="A37" s="92" t="s">
        <v>61</v>
      </c>
      <c r="B37" s="37" t="s">
        <v>10</v>
      </c>
      <c r="C37" s="38" t="s">
        <v>15</v>
      </c>
      <c r="D37" s="29" t="s">
        <v>232</v>
      </c>
      <c r="E37" s="53"/>
      <c r="F37" s="20">
        <f t="shared" ref="F37:H37" si="11">F38</f>
        <v>376.7</v>
      </c>
      <c r="G37" s="20">
        <f t="shared" si="11"/>
        <v>377.1</v>
      </c>
      <c r="H37" s="20">
        <f t="shared" si="11"/>
        <v>377.7</v>
      </c>
    </row>
    <row r="38" spans="1:8" ht="36.75" customHeight="1" x14ac:dyDescent="0.25">
      <c r="A38" s="85" t="s">
        <v>182</v>
      </c>
      <c r="B38" s="39" t="s">
        <v>10</v>
      </c>
      <c r="C38" s="110" t="s">
        <v>15</v>
      </c>
      <c r="D38" s="29" t="s">
        <v>232</v>
      </c>
      <c r="E38" s="58" t="s">
        <v>57</v>
      </c>
      <c r="F38" s="20">
        <v>376.7</v>
      </c>
      <c r="G38" s="20">
        <v>377.1</v>
      </c>
      <c r="H38" s="20">
        <v>377.7</v>
      </c>
    </row>
    <row r="39" spans="1:8" ht="112.95" customHeight="1" x14ac:dyDescent="0.25">
      <c r="A39" s="3" t="s">
        <v>194</v>
      </c>
      <c r="B39" s="19" t="s">
        <v>10</v>
      </c>
      <c r="C39" s="17" t="s">
        <v>15</v>
      </c>
      <c r="D39" s="7" t="s">
        <v>233</v>
      </c>
      <c r="E39" s="7"/>
      <c r="F39" s="20">
        <f>F40+F41</f>
        <v>893.9</v>
      </c>
      <c r="G39" s="20">
        <f>G40+G41</f>
        <v>893.9</v>
      </c>
      <c r="H39" s="20">
        <f>H40+H41</f>
        <v>893.9</v>
      </c>
    </row>
    <row r="40" spans="1:8" ht="25.5" customHeight="1" x14ac:dyDescent="0.25">
      <c r="A40" s="3" t="s">
        <v>54</v>
      </c>
      <c r="B40" s="19" t="s">
        <v>10</v>
      </c>
      <c r="C40" s="17" t="s">
        <v>15</v>
      </c>
      <c r="D40" s="7" t="s">
        <v>233</v>
      </c>
      <c r="E40" s="7" t="s">
        <v>55</v>
      </c>
      <c r="F40" s="20">
        <v>630</v>
      </c>
      <c r="G40" s="20">
        <v>630</v>
      </c>
      <c r="H40" s="20">
        <v>630</v>
      </c>
    </row>
    <row r="41" spans="1:8" ht="36.75" customHeight="1" x14ac:dyDescent="0.25">
      <c r="A41" s="3" t="s">
        <v>182</v>
      </c>
      <c r="B41" s="19" t="s">
        <v>10</v>
      </c>
      <c r="C41" s="17" t="s">
        <v>15</v>
      </c>
      <c r="D41" s="7" t="s">
        <v>233</v>
      </c>
      <c r="E41" s="7" t="s">
        <v>57</v>
      </c>
      <c r="F41" s="20">
        <v>263.89999999999998</v>
      </c>
      <c r="G41" s="20">
        <v>263.89999999999998</v>
      </c>
      <c r="H41" s="20">
        <v>263.89999999999998</v>
      </c>
    </row>
    <row r="42" spans="1:8" ht="99.6" customHeight="1" x14ac:dyDescent="0.25">
      <c r="A42" s="3" t="s">
        <v>195</v>
      </c>
      <c r="B42" s="19" t="s">
        <v>10</v>
      </c>
      <c r="C42" s="17" t="s">
        <v>15</v>
      </c>
      <c r="D42" s="7" t="s">
        <v>234</v>
      </c>
      <c r="E42" s="7"/>
      <c r="F42" s="20">
        <f>F43+F44</f>
        <v>213.8</v>
      </c>
      <c r="G42" s="20">
        <f>G43+G44</f>
        <v>213.3</v>
      </c>
      <c r="H42" s="20">
        <f>H43+H44</f>
        <v>213.3</v>
      </c>
    </row>
    <row r="43" spans="1:8" ht="25.5" customHeight="1" x14ac:dyDescent="0.25">
      <c r="A43" s="3" t="s">
        <v>54</v>
      </c>
      <c r="B43" s="19" t="s">
        <v>10</v>
      </c>
      <c r="C43" s="17" t="s">
        <v>15</v>
      </c>
      <c r="D43" s="7" t="s">
        <v>234</v>
      </c>
      <c r="E43" s="7" t="s">
        <v>55</v>
      </c>
      <c r="F43" s="20">
        <v>169.3</v>
      </c>
      <c r="G43" s="20">
        <v>168.8</v>
      </c>
      <c r="H43" s="20">
        <v>168.8</v>
      </c>
    </row>
    <row r="44" spans="1:8" ht="36" customHeight="1" x14ac:dyDescent="0.25">
      <c r="A44" s="3" t="s">
        <v>182</v>
      </c>
      <c r="B44" s="19" t="s">
        <v>10</v>
      </c>
      <c r="C44" s="17" t="s">
        <v>15</v>
      </c>
      <c r="D44" s="7" t="s">
        <v>234</v>
      </c>
      <c r="E44" s="7" t="s">
        <v>57</v>
      </c>
      <c r="F44" s="20">
        <v>44.5</v>
      </c>
      <c r="G44" s="20">
        <v>44.5</v>
      </c>
      <c r="H44" s="20">
        <v>44.5</v>
      </c>
    </row>
    <row r="45" spans="1:8" ht="158.25" customHeight="1" x14ac:dyDescent="0.25">
      <c r="A45" s="3" t="s">
        <v>196</v>
      </c>
      <c r="B45" s="19" t="s">
        <v>10</v>
      </c>
      <c r="C45" s="17" t="s">
        <v>15</v>
      </c>
      <c r="D45" s="7" t="s">
        <v>235</v>
      </c>
      <c r="E45" s="7"/>
      <c r="F45" s="20">
        <f t="shared" ref="F45:G45" si="12">F46+F47</f>
        <v>497.5</v>
      </c>
      <c r="G45" s="20">
        <f t="shared" si="12"/>
        <v>497.5</v>
      </c>
      <c r="H45" s="20">
        <f t="shared" ref="H45" si="13">H46+H47</f>
        <v>497.5</v>
      </c>
    </row>
    <row r="46" spans="1:8" ht="25.5" customHeight="1" x14ac:dyDescent="0.25">
      <c r="A46" s="3" t="s">
        <v>54</v>
      </c>
      <c r="B46" s="19" t="s">
        <v>10</v>
      </c>
      <c r="C46" s="17" t="s">
        <v>15</v>
      </c>
      <c r="D46" s="7" t="s">
        <v>235</v>
      </c>
      <c r="E46" s="7" t="s">
        <v>55</v>
      </c>
      <c r="F46" s="20">
        <v>437.5</v>
      </c>
      <c r="G46" s="20">
        <v>437.5</v>
      </c>
      <c r="H46" s="20">
        <v>437.5</v>
      </c>
    </row>
    <row r="47" spans="1:8" ht="47.4" customHeight="1" x14ac:dyDescent="0.25">
      <c r="A47" s="3" t="s">
        <v>182</v>
      </c>
      <c r="B47" s="19" t="s">
        <v>10</v>
      </c>
      <c r="C47" s="17" t="s">
        <v>15</v>
      </c>
      <c r="D47" s="7" t="s">
        <v>235</v>
      </c>
      <c r="E47" s="7" t="s">
        <v>57</v>
      </c>
      <c r="F47" s="20">
        <v>60</v>
      </c>
      <c r="G47" s="20">
        <v>60</v>
      </c>
      <c r="H47" s="20">
        <v>60</v>
      </c>
    </row>
    <row r="48" spans="1:8" ht="54.75" customHeight="1" x14ac:dyDescent="0.25">
      <c r="A48" s="169" t="s">
        <v>181</v>
      </c>
      <c r="B48" s="210" t="s">
        <v>10</v>
      </c>
      <c r="C48" s="156" t="s">
        <v>15</v>
      </c>
      <c r="D48" s="59" t="s">
        <v>236</v>
      </c>
      <c r="E48" s="59"/>
      <c r="F48" s="20">
        <f>F49</f>
        <v>14391.3</v>
      </c>
      <c r="G48" s="20">
        <f>G49</f>
        <v>14391.3</v>
      </c>
      <c r="H48" s="20">
        <f>H49</f>
        <v>14391.3</v>
      </c>
    </row>
    <row r="49" spans="1:8" ht="37.200000000000003" customHeight="1" x14ac:dyDescent="0.25">
      <c r="A49" s="3" t="s">
        <v>54</v>
      </c>
      <c r="B49" s="19" t="s">
        <v>10</v>
      </c>
      <c r="C49" s="17" t="s">
        <v>15</v>
      </c>
      <c r="D49" s="7" t="s">
        <v>236</v>
      </c>
      <c r="E49" s="7" t="s">
        <v>55</v>
      </c>
      <c r="F49" s="20">
        <v>14391.3</v>
      </c>
      <c r="G49" s="20">
        <v>14391.3</v>
      </c>
      <c r="H49" s="20">
        <v>14391.3</v>
      </c>
    </row>
    <row r="50" spans="1:8" ht="32.4" customHeight="1" x14ac:dyDescent="0.25">
      <c r="A50" s="83" t="s">
        <v>51</v>
      </c>
      <c r="B50" s="64" t="s">
        <v>10</v>
      </c>
      <c r="C50" s="109" t="s">
        <v>15</v>
      </c>
      <c r="D50" s="28" t="s">
        <v>123</v>
      </c>
      <c r="E50" s="7"/>
      <c r="F50" s="20">
        <f>F51</f>
        <v>10.5</v>
      </c>
      <c r="G50" s="20">
        <f t="shared" ref="G50:H52" si="14">G51</f>
        <v>10.5</v>
      </c>
      <c r="H50" s="20">
        <f t="shared" si="14"/>
        <v>10.5</v>
      </c>
    </row>
    <row r="51" spans="1:8" ht="72.599999999999994" customHeight="1" x14ac:dyDescent="0.25">
      <c r="A51" s="3" t="s">
        <v>191</v>
      </c>
      <c r="B51" s="19" t="s">
        <v>10</v>
      </c>
      <c r="C51" s="17" t="s">
        <v>15</v>
      </c>
      <c r="D51" s="7" t="s">
        <v>422</v>
      </c>
      <c r="E51" s="159"/>
      <c r="F51" s="20">
        <f>F52</f>
        <v>10.5</v>
      </c>
      <c r="G51" s="20">
        <f t="shared" si="14"/>
        <v>10.5</v>
      </c>
      <c r="H51" s="20">
        <f t="shared" si="14"/>
        <v>10.5</v>
      </c>
    </row>
    <row r="52" spans="1:8" ht="117" customHeight="1" x14ac:dyDescent="0.25">
      <c r="A52" s="3" t="s">
        <v>193</v>
      </c>
      <c r="B52" s="19" t="s">
        <v>10</v>
      </c>
      <c r="C52" s="17" t="s">
        <v>15</v>
      </c>
      <c r="D52" s="7" t="s">
        <v>423</v>
      </c>
      <c r="E52" s="7"/>
      <c r="F52" s="20">
        <f>F53</f>
        <v>10.5</v>
      </c>
      <c r="G52" s="20">
        <f t="shared" si="14"/>
        <v>10.5</v>
      </c>
      <c r="H52" s="20">
        <f t="shared" si="14"/>
        <v>10.5</v>
      </c>
    </row>
    <row r="53" spans="1:8" ht="49.95" customHeight="1" x14ac:dyDescent="0.25">
      <c r="A53" s="3" t="s">
        <v>182</v>
      </c>
      <c r="B53" s="19" t="s">
        <v>10</v>
      </c>
      <c r="C53" s="17" t="s">
        <v>15</v>
      </c>
      <c r="D53" s="7" t="s">
        <v>423</v>
      </c>
      <c r="E53" s="7" t="s">
        <v>57</v>
      </c>
      <c r="F53" s="20">
        <v>10.5</v>
      </c>
      <c r="G53" s="20">
        <v>10.5</v>
      </c>
      <c r="H53" s="20">
        <v>10.5</v>
      </c>
    </row>
    <row r="54" spans="1:8" ht="14.25" customHeight="1" x14ac:dyDescent="0.25">
      <c r="A54" s="86" t="s">
        <v>147</v>
      </c>
      <c r="B54" s="15" t="s">
        <v>10</v>
      </c>
      <c r="C54" s="16" t="s">
        <v>28</v>
      </c>
      <c r="D54" s="16"/>
      <c r="E54" s="16"/>
      <c r="F54" s="23">
        <f t="shared" ref="F54:H56" si="15">F55</f>
        <v>0.5</v>
      </c>
      <c r="G54" s="23">
        <f t="shared" si="15"/>
        <v>0.5</v>
      </c>
      <c r="H54" s="23">
        <f t="shared" si="15"/>
        <v>0.5</v>
      </c>
    </row>
    <row r="55" spans="1:8" ht="25.5" customHeight="1" x14ac:dyDescent="0.25">
      <c r="A55" s="3" t="s">
        <v>148</v>
      </c>
      <c r="B55" s="19" t="s">
        <v>10</v>
      </c>
      <c r="C55" s="17" t="s">
        <v>28</v>
      </c>
      <c r="D55" s="7" t="s">
        <v>149</v>
      </c>
      <c r="E55" s="7"/>
      <c r="F55" s="20">
        <f t="shared" si="15"/>
        <v>0.5</v>
      </c>
      <c r="G55" s="20">
        <f t="shared" si="15"/>
        <v>0.5</v>
      </c>
      <c r="H55" s="20">
        <f t="shared" si="15"/>
        <v>0.5</v>
      </c>
    </row>
    <row r="56" spans="1:8" ht="54" customHeight="1" x14ac:dyDescent="0.25">
      <c r="A56" s="3" t="s">
        <v>199</v>
      </c>
      <c r="B56" s="19" t="s">
        <v>10</v>
      </c>
      <c r="C56" s="17" t="s">
        <v>28</v>
      </c>
      <c r="D56" s="7" t="s">
        <v>150</v>
      </c>
      <c r="E56" s="7"/>
      <c r="F56" s="20">
        <f t="shared" si="15"/>
        <v>0.5</v>
      </c>
      <c r="G56" s="20">
        <f t="shared" si="15"/>
        <v>0.5</v>
      </c>
      <c r="H56" s="20">
        <f t="shared" si="15"/>
        <v>0.5</v>
      </c>
    </row>
    <row r="57" spans="1:8" ht="39.6" customHeight="1" x14ac:dyDescent="0.25">
      <c r="A57" s="3" t="s">
        <v>182</v>
      </c>
      <c r="B57" s="19" t="s">
        <v>10</v>
      </c>
      <c r="C57" s="17" t="s">
        <v>28</v>
      </c>
      <c r="D57" s="7" t="s">
        <v>150</v>
      </c>
      <c r="E57" s="7" t="s">
        <v>57</v>
      </c>
      <c r="F57" s="20">
        <v>0.5</v>
      </c>
      <c r="G57" s="20">
        <v>0.5</v>
      </c>
      <c r="H57" s="20">
        <v>0.5</v>
      </c>
    </row>
    <row r="58" spans="1:8" ht="55.5" customHeight="1" x14ac:dyDescent="0.25">
      <c r="A58" s="91" t="s">
        <v>62</v>
      </c>
      <c r="B58" s="178" t="s">
        <v>10</v>
      </c>
      <c r="C58" s="36" t="s">
        <v>17</v>
      </c>
      <c r="D58" s="29"/>
      <c r="E58" s="53"/>
      <c r="F58" s="23">
        <f>F59+F68</f>
        <v>12458.699999999999</v>
      </c>
      <c r="G58" s="23">
        <f t="shared" ref="G58:H58" si="16">G59+G68</f>
        <v>11892.8</v>
      </c>
      <c r="H58" s="23">
        <f t="shared" si="16"/>
        <v>11892.8</v>
      </c>
    </row>
    <row r="59" spans="1:8" ht="42" customHeight="1" x14ac:dyDescent="0.25">
      <c r="A59" s="84" t="s">
        <v>613</v>
      </c>
      <c r="B59" s="37" t="s">
        <v>10</v>
      </c>
      <c r="C59" s="38" t="s">
        <v>17</v>
      </c>
      <c r="D59" s="29" t="s">
        <v>237</v>
      </c>
      <c r="E59" s="53"/>
      <c r="F59" s="20">
        <f t="shared" ref="F59:H60" si="17">F60</f>
        <v>10497.4</v>
      </c>
      <c r="G59" s="20">
        <f t="shared" si="17"/>
        <v>10020.299999999999</v>
      </c>
      <c r="H59" s="20">
        <f t="shared" si="17"/>
        <v>10020.299999999999</v>
      </c>
    </row>
    <row r="60" spans="1:8" ht="60.6" customHeight="1" x14ac:dyDescent="0.25">
      <c r="A60" s="84" t="s">
        <v>614</v>
      </c>
      <c r="B60" s="37" t="s">
        <v>10</v>
      </c>
      <c r="C60" s="38" t="s">
        <v>17</v>
      </c>
      <c r="D60" s="29" t="s">
        <v>238</v>
      </c>
      <c r="E60" s="53"/>
      <c r="F60" s="20">
        <f t="shared" si="17"/>
        <v>10497.4</v>
      </c>
      <c r="G60" s="20">
        <f t="shared" si="17"/>
        <v>10020.299999999999</v>
      </c>
      <c r="H60" s="20">
        <f t="shared" si="17"/>
        <v>10020.299999999999</v>
      </c>
    </row>
    <row r="61" spans="1:8" ht="118.5" customHeight="1" x14ac:dyDescent="0.25">
      <c r="A61" s="84" t="s">
        <v>645</v>
      </c>
      <c r="B61" s="186" t="s">
        <v>10</v>
      </c>
      <c r="C61" s="29" t="s">
        <v>17</v>
      </c>
      <c r="D61" s="29" t="s">
        <v>239</v>
      </c>
      <c r="E61" s="53"/>
      <c r="F61" s="20">
        <f>F62+F66</f>
        <v>10497.4</v>
      </c>
      <c r="G61" s="20">
        <f t="shared" ref="G61:H61" si="18">G62+G66</f>
        <v>10020.299999999999</v>
      </c>
      <c r="H61" s="20">
        <f t="shared" si="18"/>
        <v>10020.299999999999</v>
      </c>
    </row>
    <row r="62" spans="1:8" ht="26.4" x14ac:dyDescent="0.25">
      <c r="A62" s="84" t="s">
        <v>53</v>
      </c>
      <c r="B62" s="37" t="s">
        <v>10</v>
      </c>
      <c r="C62" s="38" t="s">
        <v>17</v>
      </c>
      <c r="D62" s="29" t="s">
        <v>240</v>
      </c>
      <c r="E62" s="53"/>
      <c r="F62" s="20">
        <f t="shared" ref="F62:G62" si="19">F63+F64+F65</f>
        <v>7532.7</v>
      </c>
      <c r="G62" s="20">
        <f t="shared" si="19"/>
        <v>7055.5999999999995</v>
      </c>
      <c r="H62" s="20">
        <f t="shared" ref="H62" si="20">H63+H64+H65</f>
        <v>7055.5999999999995</v>
      </c>
    </row>
    <row r="63" spans="1:8" ht="26.4" x14ac:dyDescent="0.25">
      <c r="A63" s="84" t="s">
        <v>54</v>
      </c>
      <c r="B63" s="37" t="s">
        <v>10</v>
      </c>
      <c r="C63" s="38" t="s">
        <v>17</v>
      </c>
      <c r="D63" s="29" t="s">
        <v>240</v>
      </c>
      <c r="E63" s="53" t="s">
        <v>55</v>
      </c>
      <c r="F63" s="253">
        <v>6132.4</v>
      </c>
      <c r="G63" s="253">
        <v>6132.4</v>
      </c>
      <c r="H63" s="253">
        <v>6132.4</v>
      </c>
    </row>
    <row r="64" spans="1:8" ht="39.6" x14ac:dyDescent="0.25">
      <c r="A64" s="84" t="s">
        <v>182</v>
      </c>
      <c r="B64" s="37" t="s">
        <v>10</v>
      </c>
      <c r="C64" s="38" t="s">
        <v>17</v>
      </c>
      <c r="D64" s="29" t="s">
        <v>240</v>
      </c>
      <c r="E64" s="53" t="s">
        <v>57</v>
      </c>
      <c r="F64" s="253">
        <v>1397.3</v>
      </c>
      <c r="G64" s="253">
        <v>920.2</v>
      </c>
      <c r="H64" s="253">
        <v>920.2</v>
      </c>
    </row>
    <row r="65" spans="1:8" x14ac:dyDescent="0.25">
      <c r="A65" s="84" t="s">
        <v>58</v>
      </c>
      <c r="B65" s="37" t="s">
        <v>10</v>
      </c>
      <c r="C65" s="38" t="s">
        <v>17</v>
      </c>
      <c r="D65" s="29" t="s">
        <v>240</v>
      </c>
      <c r="E65" s="53" t="s">
        <v>59</v>
      </c>
      <c r="F65" s="253">
        <v>3</v>
      </c>
      <c r="G65" s="253">
        <v>3</v>
      </c>
      <c r="H65" s="253">
        <v>3</v>
      </c>
    </row>
    <row r="66" spans="1:8" ht="52.8" x14ac:dyDescent="0.25">
      <c r="A66" s="83" t="s">
        <v>181</v>
      </c>
      <c r="B66" s="37" t="s">
        <v>10</v>
      </c>
      <c r="C66" s="38" t="s">
        <v>17</v>
      </c>
      <c r="D66" s="28" t="s">
        <v>406</v>
      </c>
      <c r="E66" s="54"/>
      <c r="F66" s="253">
        <f>F67</f>
        <v>2964.7</v>
      </c>
      <c r="G66" s="253">
        <f>G67</f>
        <v>2964.7</v>
      </c>
      <c r="H66" s="253">
        <f>H67</f>
        <v>2964.7</v>
      </c>
    </row>
    <row r="67" spans="1:8" ht="26.4" x14ac:dyDescent="0.25">
      <c r="A67" s="84" t="s">
        <v>54</v>
      </c>
      <c r="B67" s="37" t="s">
        <v>10</v>
      </c>
      <c r="C67" s="38" t="s">
        <v>17</v>
      </c>
      <c r="D67" s="28" t="s">
        <v>406</v>
      </c>
      <c r="E67" s="54" t="s">
        <v>55</v>
      </c>
      <c r="F67" s="253">
        <v>2964.7</v>
      </c>
      <c r="G67" s="253">
        <v>2964.7</v>
      </c>
      <c r="H67" s="253">
        <v>2964.7</v>
      </c>
    </row>
    <row r="68" spans="1:8" ht="32.4" customHeight="1" x14ac:dyDescent="0.25">
      <c r="A68" s="83" t="s">
        <v>549</v>
      </c>
      <c r="B68" s="37" t="s">
        <v>10</v>
      </c>
      <c r="C68" s="38" t="s">
        <v>17</v>
      </c>
      <c r="D68" s="28" t="s">
        <v>550</v>
      </c>
      <c r="E68" s="54"/>
      <c r="F68" s="253">
        <f>F69+F73</f>
        <v>1961.3</v>
      </c>
      <c r="G68" s="253">
        <f t="shared" ref="G68:H68" si="21">G69+G73</f>
        <v>1872.5</v>
      </c>
      <c r="H68" s="253">
        <f t="shared" si="21"/>
        <v>1872.5</v>
      </c>
    </row>
    <row r="69" spans="1:8" ht="26.4" x14ac:dyDescent="0.25">
      <c r="A69" s="84" t="s">
        <v>53</v>
      </c>
      <c r="B69" s="37" t="s">
        <v>10</v>
      </c>
      <c r="C69" s="38" t="s">
        <v>17</v>
      </c>
      <c r="D69" s="28" t="s">
        <v>548</v>
      </c>
      <c r="E69" s="54"/>
      <c r="F69" s="253">
        <f>F70+F71+F72</f>
        <v>1527.5</v>
      </c>
      <c r="G69" s="253">
        <f t="shared" ref="G69:H69" si="22">G70+G71+G72</f>
        <v>1438.7</v>
      </c>
      <c r="H69" s="253">
        <f t="shared" si="22"/>
        <v>1438.7</v>
      </c>
    </row>
    <row r="70" spans="1:8" ht="26.4" x14ac:dyDescent="0.25">
      <c r="A70" s="84" t="s">
        <v>54</v>
      </c>
      <c r="B70" s="37" t="s">
        <v>10</v>
      </c>
      <c r="C70" s="38" t="s">
        <v>17</v>
      </c>
      <c r="D70" s="28" t="s">
        <v>548</v>
      </c>
      <c r="E70" s="54" t="s">
        <v>55</v>
      </c>
      <c r="F70" s="253">
        <v>1144.7</v>
      </c>
      <c r="G70" s="253">
        <v>1144.7</v>
      </c>
      <c r="H70" s="253">
        <v>1144.7</v>
      </c>
    </row>
    <row r="71" spans="1:8" ht="39.6" x14ac:dyDescent="0.25">
      <c r="A71" s="84" t="s">
        <v>182</v>
      </c>
      <c r="B71" s="37" t="s">
        <v>10</v>
      </c>
      <c r="C71" s="38" t="s">
        <v>17</v>
      </c>
      <c r="D71" s="28" t="s">
        <v>548</v>
      </c>
      <c r="E71" s="54" t="s">
        <v>57</v>
      </c>
      <c r="F71" s="253">
        <v>381.8</v>
      </c>
      <c r="G71" s="253">
        <v>293</v>
      </c>
      <c r="H71" s="253">
        <v>293</v>
      </c>
    </row>
    <row r="72" spans="1:8" ht="19.95" customHeight="1" x14ac:dyDescent="0.25">
      <c r="A72" s="84" t="s">
        <v>58</v>
      </c>
      <c r="B72" s="37" t="s">
        <v>10</v>
      </c>
      <c r="C72" s="38" t="s">
        <v>17</v>
      </c>
      <c r="D72" s="28" t="s">
        <v>548</v>
      </c>
      <c r="E72" s="54" t="s">
        <v>59</v>
      </c>
      <c r="F72" s="253">
        <v>1</v>
      </c>
      <c r="G72" s="253">
        <v>1</v>
      </c>
      <c r="H72" s="253">
        <v>1</v>
      </c>
    </row>
    <row r="73" spans="1:8" ht="57" customHeight="1" x14ac:dyDescent="0.25">
      <c r="A73" s="83" t="s">
        <v>181</v>
      </c>
      <c r="B73" s="37" t="s">
        <v>10</v>
      </c>
      <c r="C73" s="38" t="s">
        <v>17</v>
      </c>
      <c r="D73" s="28" t="s">
        <v>551</v>
      </c>
      <c r="E73" s="54"/>
      <c r="F73" s="253">
        <f>F74</f>
        <v>433.8</v>
      </c>
      <c r="G73" s="253">
        <f t="shared" ref="G73:H73" si="23">G74</f>
        <v>433.8</v>
      </c>
      <c r="H73" s="253">
        <f t="shared" si="23"/>
        <v>433.8</v>
      </c>
    </row>
    <row r="74" spans="1:8" ht="26.4" x14ac:dyDescent="0.25">
      <c r="A74" s="84" t="s">
        <v>54</v>
      </c>
      <c r="B74" s="37" t="s">
        <v>10</v>
      </c>
      <c r="C74" s="38" t="s">
        <v>17</v>
      </c>
      <c r="D74" s="28" t="s">
        <v>551</v>
      </c>
      <c r="E74" s="54" t="s">
        <v>55</v>
      </c>
      <c r="F74" s="253">
        <v>433.8</v>
      </c>
      <c r="G74" s="253">
        <v>433.8</v>
      </c>
      <c r="H74" s="253">
        <v>433.8</v>
      </c>
    </row>
    <row r="75" spans="1:8" x14ac:dyDescent="0.25">
      <c r="A75" s="100" t="s">
        <v>18</v>
      </c>
      <c r="B75" s="211" t="s">
        <v>10</v>
      </c>
      <c r="C75" s="117" t="s">
        <v>19</v>
      </c>
      <c r="D75" s="117"/>
      <c r="E75" s="55"/>
      <c r="F75" s="23">
        <f t="shared" ref="F75:H77" si="24">F76</f>
        <v>3000</v>
      </c>
      <c r="G75" s="23">
        <f t="shared" si="24"/>
        <v>3000</v>
      </c>
      <c r="H75" s="23">
        <f t="shared" si="24"/>
        <v>3000</v>
      </c>
    </row>
    <row r="76" spans="1:8" x14ac:dyDescent="0.25">
      <c r="A76" s="84" t="s">
        <v>18</v>
      </c>
      <c r="B76" s="37" t="s">
        <v>10</v>
      </c>
      <c r="C76" s="38" t="s">
        <v>19</v>
      </c>
      <c r="D76" s="29" t="s">
        <v>124</v>
      </c>
      <c r="E76" s="108"/>
      <c r="F76" s="24">
        <f t="shared" si="24"/>
        <v>3000</v>
      </c>
      <c r="G76" s="24">
        <f t="shared" si="24"/>
        <v>3000</v>
      </c>
      <c r="H76" s="24">
        <f t="shared" si="24"/>
        <v>3000</v>
      </c>
    </row>
    <row r="77" spans="1:8" x14ac:dyDescent="0.25">
      <c r="A77" s="84" t="s">
        <v>63</v>
      </c>
      <c r="B77" s="37" t="s">
        <v>10</v>
      </c>
      <c r="C77" s="38" t="s">
        <v>19</v>
      </c>
      <c r="D77" s="29" t="s">
        <v>125</v>
      </c>
      <c r="E77" s="51"/>
      <c r="F77" s="24">
        <f t="shared" si="24"/>
        <v>3000</v>
      </c>
      <c r="G77" s="24">
        <f t="shared" si="24"/>
        <v>3000</v>
      </c>
      <c r="H77" s="24">
        <f t="shared" si="24"/>
        <v>3000</v>
      </c>
    </row>
    <row r="78" spans="1:8" x14ac:dyDescent="0.25">
      <c r="A78" s="84" t="s">
        <v>64</v>
      </c>
      <c r="B78" s="37" t="s">
        <v>10</v>
      </c>
      <c r="C78" s="38" t="s">
        <v>19</v>
      </c>
      <c r="D78" s="29" t="s">
        <v>125</v>
      </c>
      <c r="E78" s="51" t="s">
        <v>65</v>
      </c>
      <c r="F78" s="24">
        <v>3000</v>
      </c>
      <c r="G78" s="24">
        <v>3000</v>
      </c>
      <c r="H78" s="24">
        <v>3000</v>
      </c>
    </row>
    <row r="79" spans="1:8" x14ac:dyDescent="0.25">
      <c r="A79" s="91" t="s">
        <v>20</v>
      </c>
      <c r="B79" s="178" t="s">
        <v>10</v>
      </c>
      <c r="C79" s="36" t="s">
        <v>21</v>
      </c>
      <c r="D79" s="29"/>
      <c r="E79" s="53"/>
      <c r="F79" s="23">
        <f>F108+F80+F84+F99</f>
        <v>21411.9</v>
      </c>
      <c r="G79" s="23">
        <f>G108+G80+G84+G99</f>
        <v>21057</v>
      </c>
      <c r="H79" s="23">
        <f>H108+H80+H84+H99</f>
        <v>21259.599999999999</v>
      </c>
    </row>
    <row r="80" spans="1:8" ht="53.4" customHeight="1" x14ac:dyDescent="0.25">
      <c r="A80" s="84" t="s">
        <v>631</v>
      </c>
      <c r="B80" s="37" t="s">
        <v>10</v>
      </c>
      <c r="C80" s="38" t="s">
        <v>21</v>
      </c>
      <c r="D80" s="29" t="s">
        <v>241</v>
      </c>
      <c r="E80" s="53"/>
      <c r="F80" s="24">
        <f>F82</f>
        <v>35</v>
      </c>
      <c r="G80" s="24">
        <f>G82</f>
        <v>35</v>
      </c>
      <c r="H80" s="24">
        <f>H82</f>
        <v>35</v>
      </c>
    </row>
    <row r="81" spans="1:8" ht="31.2" customHeight="1" x14ac:dyDescent="0.25">
      <c r="A81" s="84" t="s">
        <v>394</v>
      </c>
      <c r="B81" s="186" t="s">
        <v>10</v>
      </c>
      <c r="C81" s="29" t="s">
        <v>21</v>
      </c>
      <c r="D81" s="29" t="s">
        <v>242</v>
      </c>
      <c r="E81" s="53"/>
      <c r="F81" s="24">
        <f t="shared" ref="F81:H82" si="25">F82</f>
        <v>35</v>
      </c>
      <c r="G81" s="24">
        <f t="shared" si="25"/>
        <v>35</v>
      </c>
      <c r="H81" s="24">
        <f t="shared" si="25"/>
        <v>35</v>
      </c>
    </row>
    <row r="82" spans="1:8" ht="30.6" customHeight="1" x14ac:dyDescent="0.25">
      <c r="A82" s="84" t="s">
        <v>66</v>
      </c>
      <c r="B82" s="37" t="s">
        <v>10</v>
      </c>
      <c r="C82" s="38" t="s">
        <v>21</v>
      </c>
      <c r="D82" s="29" t="s">
        <v>243</v>
      </c>
      <c r="E82" s="53"/>
      <c r="F82" s="24">
        <f t="shared" si="25"/>
        <v>35</v>
      </c>
      <c r="G82" s="24">
        <f t="shared" si="25"/>
        <v>35</v>
      </c>
      <c r="H82" s="24">
        <f t="shared" si="25"/>
        <v>35</v>
      </c>
    </row>
    <row r="83" spans="1:8" ht="43.2" customHeight="1" x14ac:dyDescent="0.25">
      <c r="A83" s="84" t="s">
        <v>182</v>
      </c>
      <c r="B83" s="37" t="s">
        <v>10</v>
      </c>
      <c r="C83" s="38" t="s">
        <v>21</v>
      </c>
      <c r="D83" s="29" t="s">
        <v>243</v>
      </c>
      <c r="E83" s="53" t="s">
        <v>57</v>
      </c>
      <c r="F83" s="24">
        <v>35</v>
      </c>
      <c r="G83" s="24">
        <v>35</v>
      </c>
      <c r="H83" s="24">
        <v>35</v>
      </c>
    </row>
    <row r="84" spans="1:8" ht="31.95" customHeight="1" x14ac:dyDescent="0.25">
      <c r="A84" s="84" t="s">
        <v>228</v>
      </c>
      <c r="B84" s="37" t="s">
        <v>10</v>
      </c>
      <c r="C84" s="38" t="s">
        <v>21</v>
      </c>
      <c r="D84" s="29" t="s">
        <v>229</v>
      </c>
      <c r="E84" s="53"/>
      <c r="F84" s="20">
        <f>F85+F92</f>
        <v>7710</v>
      </c>
      <c r="G84" s="20">
        <f>G85+G92</f>
        <v>7904.7999999999993</v>
      </c>
      <c r="H84" s="20">
        <f>H85+H92</f>
        <v>8107.4</v>
      </c>
    </row>
    <row r="85" spans="1:8" ht="35.4" customHeight="1" x14ac:dyDescent="0.25">
      <c r="A85" s="93" t="s">
        <v>109</v>
      </c>
      <c r="B85" s="186" t="s">
        <v>10</v>
      </c>
      <c r="C85" s="29" t="s">
        <v>21</v>
      </c>
      <c r="D85" s="29" t="s">
        <v>244</v>
      </c>
      <c r="E85" s="53"/>
      <c r="F85" s="20">
        <f>F88+F87</f>
        <v>2616.1</v>
      </c>
      <c r="G85" s="20">
        <f t="shared" ref="G85:H85" si="26">+G88+G87</f>
        <v>2616.1</v>
      </c>
      <c r="H85" s="20">
        <f t="shared" si="26"/>
        <v>2616.1</v>
      </c>
    </row>
    <row r="86" spans="1:8" ht="45" customHeight="1" x14ac:dyDescent="0.25">
      <c r="A86" s="3" t="s">
        <v>72</v>
      </c>
      <c r="B86" s="186" t="s">
        <v>10</v>
      </c>
      <c r="C86" s="29" t="s">
        <v>21</v>
      </c>
      <c r="D86" s="29" t="s">
        <v>424</v>
      </c>
      <c r="E86" s="53"/>
      <c r="F86" s="20">
        <f>F87</f>
        <v>250</v>
      </c>
      <c r="G86" s="20">
        <f t="shared" ref="G86:H86" si="27">G87</f>
        <v>250</v>
      </c>
      <c r="H86" s="20">
        <f t="shared" si="27"/>
        <v>250</v>
      </c>
    </row>
    <row r="87" spans="1:8" ht="43.2" customHeight="1" x14ac:dyDescent="0.25">
      <c r="A87" s="84" t="s">
        <v>182</v>
      </c>
      <c r="B87" s="186" t="s">
        <v>10</v>
      </c>
      <c r="C87" s="29" t="s">
        <v>21</v>
      </c>
      <c r="D87" s="29" t="s">
        <v>424</v>
      </c>
      <c r="E87" s="53" t="s">
        <v>57</v>
      </c>
      <c r="F87" s="20">
        <v>250</v>
      </c>
      <c r="G87" s="20">
        <v>250</v>
      </c>
      <c r="H87" s="20">
        <v>250</v>
      </c>
    </row>
    <row r="88" spans="1:8" ht="92.4" x14ac:dyDescent="0.25">
      <c r="A88" s="93" t="s">
        <v>75</v>
      </c>
      <c r="B88" s="37" t="s">
        <v>10</v>
      </c>
      <c r="C88" s="38" t="s">
        <v>21</v>
      </c>
      <c r="D88" s="29" t="s">
        <v>245</v>
      </c>
      <c r="E88" s="53"/>
      <c r="F88" s="20">
        <f>F89+F90+F91</f>
        <v>2366.1</v>
      </c>
      <c r="G88" s="20">
        <f t="shared" ref="G88:H88" si="28">G89+G90+G91</f>
        <v>2366.1</v>
      </c>
      <c r="H88" s="20">
        <f t="shared" si="28"/>
        <v>2366.1</v>
      </c>
    </row>
    <row r="89" spans="1:8" ht="26.4" x14ac:dyDescent="0.25">
      <c r="A89" s="85" t="s">
        <v>73</v>
      </c>
      <c r="B89" s="39" t="s">
        <v>10</v>
      </c>
      <c r="C89" s="110" t="s">
        <v>21</v>
      </c>
      <c r="D89" s="57" t="s">
        <v>245</v>
      </c>
      <c r="E89" s="58" t="s">
        <v>74</v>
      </c>
      <c r="F89" s="20">
        <v>2251.1999999999998</v>
      </c>
      <c r="G89" s="20">
        <v>2251.1999999999998</v>
      </c>
      <c r="H89" s="20">
        <v>2251.1999999999998</v>
      </c>
    </row>
    <row r="90" spans="1:8" ht="48.6" customHeight="1" x14ac:dyDescent="0.25">
      <c r="A90" s="74" t="s">
        <v>182</v>
      </c>
      <c r="B90" s="39" t="s">
        <v>10</v>
      </c>
      <c r="C90" s="110" t="s">
        <v>21</v>
      </c>
      <c r="D90" s="57" t="s">
        <v>245</v>
      </c>
      <c r="E90" s="115" t="s">
        <v>57</v>
      </c>
      <c r="F90" s="254">
        <v>113</v>
      </c>
      <c r="G90" s="254">
        <v>113</v>
      </c>
      <c r="H90" s="20">
        <v>113</v>
      </c>
    </row>
    <row r="91" spans="1:8" ht="18" customHeight="1" x14ac:dyDescent="0.25">
      <c r="A91" s="3" t="s">
        <v>58</v>
      </c>
      <c r="B91" s="39" t="s">
        <v>10</v>
      </c>
      <c r="C91" s="110" t="s">
        <v>21</v>
      </c>
      <c r="D91" s="57" t="s">
        <v>245</v>
      </c>
      <c r="E91" s="7" t="s">
        <v>59</v>
      </c>
      <c r="F91" s="20">
        <v>1.9</v>
      </c>
      <c r="G91" s="20">
        <v>1.9</v>
      </c>
      <c r="H91" s="20">
        <v>1.9</v>
      </c>
    </row>
    <row r="92" spans="1:8" ht="39.6" x14ac:dyDescent="0.25">
      <c r="A92" s="3" t="s">
        <v>616</v>
      </c>
      <c r="B92" s="19" t="s">
        <v>10</v>
      </c>
      <c r="C92" s="17" t="s">
        <v>21</v>
      </c>
      <c r="D92" s="7" t="s">
        <v>230</v>
      </c>
      <c r="E92" s="7"/>
      <c r="F92" s="20">
        <f>F93+F97</f>
        <v>5093.8999999999996</v>
      </c>
      <c r="G92" s="20">
        <f>G93+G97</f>
        <v>5288.7</v>
      </c>
      <c r="H92" s="20">
        <f>H93+H97</f>
        <v>5491.2999999999993</v>
      </c>
    </row>
    <row r="93" spans="1:8" ht="39.6" x14ac:dyDescent="0.25">
      <c r="A93" s="3" t="s">
        <v>72</v>
      </c>
      <c r="B93" s="19" t="s">
        <v>397</v>
      </c>
      <c r="C93" s="17" t="s">
        <v>21</v>
      </c>
      <c r="D93" s="7" t="s">
        <v>405</v>
      </c>
      <c r="E93" s="7"/>
      <c r="F93" s="20">
        <f>F94+F95+F96</f>
        <v>2850.7999999999997</v>
      </c>
      <c r="G93" s="20">
        <f>G94+G95+G96</f>
        <v>2891.5</v>
      </c>
      <c r="H93" s="20">
        <f>H94+H95+H96</f>
        <v>2933.7999999999997</v>
      </c>
    </row>
    <row r="94" spans="1:8" ht="26.4" x14ac:dyDescent="0.25">
      <c r="A94" s="85" t="s">
        <v>73</v>
      </c>
      <c r="B94" s="56" t="s">
        <v>223</v>
      </c>
      <c r="C94" s="155" t="s">
        <v>224</v>
      </c>
      <c r="D94" s="7" t="s">
        <v>405</v>
      </c>
      <c r="E94" s="7" t="s">
        <v>74</v>
      </c>
      <c r="F94" s="20">
        <v>2628.2</v>
      </c>
      <c r="G94" s="20">
        <v>2668.9</v>
      </c>
      <c r="H94" s="20">
        <v>2711.2</v>
      </c>
    </row>
    <row r="95" spans="1:8" ht="39.6" x14ac:dyDescent="0.25">
      <c r="A95" s="3" t="s">
        <v>182</v>
      </c>
      <c r="B95" s="56" t="s">
        <v>223</v>
      </c>
      <c r="C95" s="155" t="s">
        <v>224</v>
      </c>
      <c r="D95" s="7" t="s">
        <v>405</v>
      </c>
      <c r="E95" s="7" t="s">
        <v>57</v>
      </c>
      <c r="F95" s="20">
        <v>187.6</v>
      </c>
      <c r="G95" s="20">
        <v>187.6</v>
      </c>
      <c r="H95" s="20">
        <v>187.6</v>
      </c>
    </row>
    <row r="96" spans="1:8" x14ac:dyDescent="0.25">
      <c r="A96" s="74" t="s">
        <v>58</v>
      </c>
      <c r="B96" s="56" t="s">
        <v>223</v>
      </c>
      <c r="C96" s="155" t="s">
        <v>224</v>
      </c>
      <c r="D96" s="7" t="s">
        <v>405</v>
      </c>
      <c r="E96" s="7" t="s">
        <v>59</v>
      </c>
      <c r="F96" s="20">
        <v>35</v>
      </c>
      <c r="G96" s="20">
        <v>35</v>
      </c>
      <c r="H96" s="20">
        <v>35</v>
      </c>
    </row>
    <row r="97" spans="1:14" ht="52.8" x14ac:dyDescent="0.25">
      <c r="A97" s="3" t="s">
        <v>181</v>
      </c>
      <c r="B97" s="56" t="s">
        <v>223</v>
      </c>
      <c r="C97" s="155" t="s">
        <v>224</v>
      </c>
      <c r="D97" s="7" t="s">
        <v>236</v>
      </c>
      <c r="E97" s="7"/>
      <c r="F97" s="20">
        <f>F98</f>
        <v>2243.1</v>
      </c>
      <c r="G97" s="20">
        <f>G98</f>
        <v>2397.1999999999998</v>
      </c>
      <c r="H97" s="20">
        <f>H98</f>
        <v>2557.5</v>
      </c>
    </row>
    <row r="98" spans="1:14" ht="26.4" x14ac:dyDescent="0.25">
      <c r="A98" s="3" t="s">
        <v>73</v>
      </c>
      <c r="B98" s="56" t="s">
        <v>223</v>
      </c>
      <c r="C98" s="155" t="s">
        <v>224</v>
      </c>
      <c r="D98" s="7" t="s">
        <v>236</v>
      </c>
      <c r="E98" s="7" t="s">
        <v>74</v>
      </c>
      <c r="F98" s="20">
        <v>2243.1</v>
      </c>
      <c r="G98" s="20">
        <v>2397.1999999999998</v>
      </c>
      <c r="H98" s="20">
        <v>2557.5</v>
      </c>
    </row>
    <row r="99" spans="1:14" ht="92.4" customHeight="1" x14ac:dyDescent="0.25">
      <c r="A99" s="3" t="s">
        <v>619</v>
      </c>
      <c r="B99" s="19" t="s">
        <v>10</v>
      </c>
      <c r="C99" s="17" t="s">
        <v>21</v>
      </c>
      <c r="D99" s="7" t="s">
        <v>246</v>
      </c>
      <c r="E99" s="7"/>
      <c r="F99" s="20">
        <f t="shared" ref="F99" si="29">F100</f>
        <v>13196.900000000001</v>
      </c>
      <c r="G99" s="20">
        <f>G100</f>
        <v>12757.2</v>
      </c>
      <c r="H99" s="20">
        <f>H100</f>
        <v>12757.2</v>
      </c>
    </row>
    <row r="100" spans="1:14" ht="54.75" customHeight="1" x14ac:dyDescent="0.25">
      <c r="A100" s="3" t="s">
        <v>620</v>
      </c>
      <c r="B100" s="19" t="s">
        <v>10</v>
      </c>
      <c r="C100" s="17" t="s">
        <v>21</v>
      </c>
      <c r="D100" s="17" t="s">
        <v>247</v>
      </c>
      <c r="E100" s="7"/>
      <c r="F100" s="20">
        <f>F101+F106</f>
        <v>13196.900000000001</v>
      </c>
      <c r="G100" s="20">
        <f>G101+G106</f>
        <v>12757.2</v>
      </c>
      <c r="H100" s="20">
        <f>H101+H106</f>
        <v>12757.2</v>
      </c>
      <c r="L100" s="249">
        <f>F20+F27+F49+F73+F97+F106+F311+F334+F382+F402+F422+F429+F445+F457+F464+F481+F66</f>
        <v>71359.600000000006</v>
      </c>
      <c r="M100" s="249">
        <f>G20+G27+G49+G73+G97+G106+G311+G334+G382+G402+G422+G429+G445+G457+G464+G481+G66</f>
        <v>73603.299999999988</v>
      </c>
      <c r="N100" s="249">
        <f>H20+H27+H49+H73+H97+H106+H311+H334+H382+H402+H422+H429+H445+H457+H464+H481+H66</f>
        <v>75910.8</v>
      </c>
    </row>
    <row r="101" spans="1:14" ht="39.6" x14ac:dyDescent="0.25">
      <c r="A101" s="148" t="s">
        <v>72</v>
      </c>
      <c r="B101" s="19" t="s">
        <v>10</v>
      </c>
      <c r="C101" s="17" t="s">
        <v>21</v>
      </c>
      <c r="D101" s="17" t="s">
        <v>248</v>
      </c>
      <c r="E101" s="7"/>
      <c r="F101" s="20">
        <f>F102+F103+F105+F104</f>
        <v>9591.3000000000011</v>
      </c>
      <c r="G101" s="20">
        <f t="shared" ref="G101" si="30">G102+G103+G105</f>
        <v>9151.6</v>
      </c>
      <c r="H101" s="20">
        <f t="shared" ref="H101" si="31">H102+H103+H105</f>
        <v>9151.6</v>
      </c>
    </row>
    <row r="102" spans="1:14" ht="26.4" x14ac:dyDescent="0.25">
      <c r="A102" s="3" t="s">
        <v>73</v>
      </c>
      <c r="B102" s="19" t="s">
        <v>10</v>
      </c>
      <c r="C102" s="17" t="s">
        <v>21</v>
      </c>
      <c r="D102" s="17" t="s">
        <v>248</v>
      </c>
      <c r="E102" s="7" t="s">
        <v>74</v>
      </c>
      <c r="F102" s="24">
        <v>9006.1</v>
      </c>
      <c r="G102" s="24">
        <v>8608</v>
      </c>
      <c r="H102" s="24">
        <v>8608</v>
      </c>
    </row>
    <row r="103" spans="1:14" ht="39.6" x14ac:dyDescent="0.25">
      <c r="A103" s="3" t="s">
        <v>182</v>
      </c>
      <c r="B103" s="19" t="s">
        <v>10</v>
      </c>
      <c r="C103" s="17" t="s">
        <v>21</v>
      </c>
      <c r="D103" s="17" t="s">
        <v>248</v>
      </c>
      <c r="E103" s="7" t="s">
        <v>57</v>
      </c>
      <c r="F103" s="24">
        <v>540.6</v>
      </c>
      <c r="G103" s="24">
        <v>540.6</v>
      </c>
      <c r="H103" s="24">
        <v>540.6</v>
      </c>
    </row>
    <row r="104" spans="1:14" ht="26.4" x14ac:dyDescent="0.25">
      <c r="A104" s="118" t="s">
        <v>161</v>
      </c>
      <c r="B104" s="19" t="s">
        <v>10</v>
      </c>
      <c r="C104" s="17" t="s">
        <v>21</v>
      </c>
      <c r="D104" s="17" t="s">
        <v>248</v>
      </c>
      <c r="E104" s="7" t="s">
        <v>92</v>
      </c>
      <c r="F104" s="255">
        <v>41.6</v>
      </c>
      <c r="G104" s="255">
        <v>0</v>
      </c>
      <c r="H104" s="255">
        <v>0</v>
      </c>
    </row>
    <row r="105" spans="1:14" x14ac:dyDescent="0.25">
      <c r="A105" s="84" t="s">
        <v>58</v>
      </c>
      <c r="B105" s="19" t="s">
        <v>10</v>
      </c>
      <c r="C105" s="17" t="s">
        <v>21</v>
      </c>
      <c r="D105" s="17" t="s">
        <v>248</v>
      </c>
      <c r="E105" s="7" t="s">
        <v>59</v>
      </c>
      <c r="F105" s="255">
        <v>3</v>
      </c>
      <c r="G105" s="255">
        <v>3</v>
      </c>
      <c r="H105" s="255">
        <v>3</v>
      </c>
    </row>
    <row r="106" spans="1:14" ht="60" customHeight="1" x14ac:dyDescent="0.25">
      <c r="A106" s="3" t="s">
        <v>181</v>
      </c>
      <c r="B106" s="19" t="s">
        <v>10</v>
      </c>
      <c r="C106" s="17" t="s">
        <v>21</v>
      </c>
      <c r="D106" s="17" t="s">
        <v>407</v>
      </c>
      <c r="E106" s="159"/>
      <c r="F106" s="24">
        <f>F107</f>
        <v>3605.6</v>
      </c>
      <c r="G106" s="20">
        <f>G107</f>
        <v>3605.6</v>
      </c>
      <c r="H106" s="20">
        <f>H107</f>
        <v>3605.6</v>
      </c>
    </row>
    <row r="107" spans="1:14" ht="26.4" x14ac:dyDescent="0.25">
      <c r="A107" s="3" t="s">
        <v>73</v>
      </c>
      <c r="B107" s="19" t="s">
        <v>10</v>
      </c>
      <c r="C107" s="17" t="s">
        <v>21</v>
      </c>
      <c r="D107" s="17" t="s">
        <v>407</v>
      </c>
      <c r="E107" s="159" t="s">
        <v>74</v>
      </c>
      <c r="F107" s="24">
        <v>3605.6</v>
      </c>
      <c r="G107" s="20">
        <v>3605.6</v>
      </c>
      <c r="H107" s="20">
        <v>3605.6</v>
      </c>
    </row>
    <row r="108" spans="1:14" ht="38.25" customHeight="1" x14ac:dyDescent="0.25">
      <c r="A108" s="94" t="s">
        <v>71</v>
      </c>
      <c r="B108" s="64" t="s">
        <v>10</v>
      </c>
      <c r="C108" s="109" t="s">
        <v>21</v>
      </c>
      <c r="D108" s="28" t="s">
        <v>7</v>
      </c>
      <c r="E108" s="54"/>
      <c r="F108" s="20">
        <f>F111+F109</f>
        <v>470</v>
      </c>
      <c r="G108" s="20">
        <f>G111+G109</f>
        <v>360</v>
      </c>
      <c r="H108" s="20">
        <f>H111+H109</f>
        <v>360</v>
      </c>
    </row>
    <row r="109" spans="1:14" ht="38.25" customHeight="1" x14ac:dyDescent="0.25">
      <c r="A109" s="3" t="s">
        <v>143</v>
      </c>
      <c r="B109" s="19" t="s">
        <v>10</v>
      </c>
      <c r="C109" s="17" t="s">
        <v>21</v>
      </c>
      <c r="D109" s="7" t="s">
        <v>144</v>
      </c>
      <c r="E109" s="7"/>
      <c r="F109" s="20">
        <f t="shared" ref="F109:H109" si="32">F110</f>
        <v>310</v>
      </c>
      <c r="G109" s="20">
        <f t="shared" si="32"/>
        <v>200</v>
      </c>
      <c r="H109" s="20">
        <f t="shared" si="32"/>
        <v>200</v>
      </c>
    </row>
    <row r="110" spans="1:14" ht="41.4" customHeight="1" x14ac:dyDescent="0.25">
      <c r="A110" s="3" t="s">
        <v>182</v>
      </c>
      <c r="B110" s="19" t="s">
        <v>10</v>
      </c>
      <c r="C110" s="17" t="s">
        <v>21</v>
      </c>
      <c r="D110" s="7" t="s">
        <v>144</v>
      </c>
      <c r="E110" s="61" t="s">
        <v>57</v>
      </c>
      <c r="F110" s="20">
        <v>310</v>
      </c>
      <c r="G110" s="20">
        <v>200</v>
      </c>
      <c r="H110" s="20">
        <v>200</v>
      </c>
    </row>
    <row r="111" spans="1:14" ht="19.95" customHeight="1" x14ac:dyDescent="0.25">
      <c r="A111" s="3" t="s">
        <v>217</v>
      </c>
      <c r="B111" s="19" t="s">
        <v>10</v>
      </c>
      <c r="C111" s="17" t="s">
        <v>21</v>
      </c>
      <c r="D111" s="7" t="s">
        <v>8</v>
      </c>
      <c r="E111" s="165"/>
      <c r="F111" s="20">
        <f t="shared" ref="F111:H111" si="33">F112</f>
        <v>160</v>
      </c>
      <c r="G111" s="20">
        <f t="shared" si="33"/>
        <v>160</v>
      </c>
      <c r="H111" s="20">
        <f t="shared" si="33"/>
        <v>160</v>
      </c>
    </row>
    <row r="112" spans="1:14" ht="15" customHeight="1" x14ac:dyDescent="0.25">
      <c r="A112" s="3" t="s">
        <v>58</v>
      </c>
      <c r="B112" s="19" t="s">
        <v>10</v>
      </c>
      <c r="C112" s="17" t="s">
        <v>21</v>
      </c>
      <c r="D112" s="7" t="s">
        <v>8</v>
      </c>
      <c r="E112" s="7" t="s">
        <v>59</v>
      </c>
      <c r="F112" s="20">
        <v>160</v>
      </c>
      <c r="G112" s="20">
        <v>160</v>
      </c>
      <c r="H112" s="20">
        <v>160</v>
      </c>
    </row>
    <row r="113" spans="1:8" ht="15" customHeight="1" x14ac:dyDescent="0.3">
      <c r="A113" s="167" t="s">
        <v>528</v>
      </c>
      <c r="B113" s="10" t="s">
        <v>12</v>
      </c>
      <c r="C113" s="17"/>
      <c r="D113" s="7"/>
      <c r="E113" s="7"/>
      <c r="F113" s="21">
        <f>F114</f>
        <v>665</v>
      </c>
      <c r="G113" s="21">
        <f t="shared" ref="G113:H115" si="34">G114</f>
        <v>694.6</v>
      </c>
      <c r="H113" s="21">
        <f t="shared" si="34"/>
        <v>719</v>
      </c>
    </row>
    <row r="114" spans="1:8" ht="15" customHeight="1" x14ac:dyDescent="0.25">
      <c r="A114" s="86" t="s">
        <v>529</v>
      </c>
      <c r="B114" s="15" t="s">
        <v>12</v>
      </c>
      <c r="C114" s="16" t="s">
        <v>14</v>
      </c>
      <c r="D114" s="16"/>
      <c r="E114" s="16"/>
      <c r="F114" s="23">
        <f>F115</f>
        <v>665</v>
      </c>
      <c r="G114" s="23">
        <f t="shared" si="34"/>
        <v>694.6</v>
      </c>
      <c r="H114" s="23">
        <f t="shared" si="34"/>
        <v>719</v>
      </c>
    </row>
    <row r="115" spans="1:8" ht="31.95" customHeight="1" x14ac:dyDescent="0.25">
      <c r="A115" s="3" t="s">
        <v>228</v>
      </c>
      <c r="B115" s="19" t="s">
        <v>12</v>
      </c>
      <c r="C115" s="17" t="s">
        <v>14</v>
      </c>
      <c r="D115" s="7" t="s">
        <v>229</v>
      </c>
      <c r="E115" s="7"/>
      <c r="F115" s="20">
        <f>F116</f>
        <v>665</v>
      </c>
      <c r="G115" s="20">
        <f t="shared" si="34"/>
        <v>694.6</v>
      </c>
      <c r="H115" s="20">
        <f t="shared" si="34"/>
        <v>719</v>
      </c>
    </row>
    <row r="116" spans="1:8" ht="44.4" customHeight="1" x14ac:dyDescent="0.25">
      <c r="A116" s="3" t="s">
        <v>616</v>
      </c>
      <c r="B116" s="19" t="s">
        <v>12</v>
      </c>
      <c r="C116" s="17" t="s">
        <v>14</v>
      </c>
      <c r="D116" s="7" t="s">
        <v>230</v>
      </c>
      <c r="E116" s="7"/>
      <c r="F116" s="20">
        <f>F117</f>
        <v>665</v>
      </c>
      <c r="G116" s="20">
        <f>G117</f>
        <v>694.6</v>
      </c>
      <c r="H116" s="20">
        <f>H117</f>
        <v>719</v>
      </c>
    </row>
    <row r="117" spans="1:8" ht="31.95" customHeight="1" x14ac:dyDescent="0.25">
      <c r="A117" s="3" t="s">
        <v>531</v>
      </c>
      <c r="B117" s="19" t="s">
        <v>12</v>
      </c>
      <c r="C117" s="17" t="s">
        <v>14</v>
      </c>
      <c r="D117" s="7" t="s">
        <v>530</v>
      </c>
      <c r="E117" s="7"/>
      <c r="F117" s="20">
        <f>F118</f>
        <v>665</v>
      </c>
      <c r="G117" s="20">
        <f>G118</f>
        <v>694.6</v>
      </c>
      <c r="H117" s="20">
        <f>H118</f>
        <v>719</v>
      </c>
    </row>
    <row r="118" spans="1:8" ht="31.95" customHeight="1" x14ac:dyDescent="0.25">
      <c r="A118" s="3" t="s">
        <v>54</v>
      </c>
      <c r="B118" s="19" t="s">
        <v>12</v>
      </c>
      <c r="C118" s="17" t="s">
        <v>14</v>
      </c>
      <c r="D118" s="7" t="s">
        <v>530</v>
      </c>
      <c r="E118" s="7" t="s">
        <v>55</v>
      </c>
      <c r="F118" s="20">
        <v>665</v>
      </c>
      <c r="G118" s="20">
        <v>694.6</v>
      </c>
      <c r="H118" s="20">
        <v>719</v>
      </c>
    </row>
    <row r="119" spans="1:8" ht="37.950000000000003" customHeight="1" x14ac:dyDescent="0.3">
      <c r="A119" s="167" t="s">
        <v>22</v>
      </c>
      <c r="B119" s="193" t="s">
        <v>14</v>
      </c>
      <c r="C119" s="47"/>
      <c r="D119" s="12"/>
      <c r="E119" s="7"/>
      <c r="F119" s="26">
        <f>F120+F138</f>
        <v>1453.5</v>
      </c>
      <c r="G119" s="26">
        <f>G120+G138</f>
        <v>1453.5</v>
      </c>
      <c r="H119" s="26">
        <f>H120+H138</f>
        <v>1453.5</v>
      </c>
    </row>
    <row r="120" spans="1:8" ht="52.5" customHeight="1" x14ac:dyDescent="0.25">
      <c r="A120" s="100" t="s">
        <v>416</v>
      </c>
      <c r="B120" s="212" t="s">
        <v>14</v>
      </c>
      <c r="C120" s="205" t="s">
        <v>42</v>
      </c>
      <c r="D120" s="28"/>
      <c r="E120" s="54"/>
      <c r="F120" s="23">
        <f>F135+F121</f>
        <v>1321.6</v>
      </c>
      <c r="G120" s="23">
        <f t="shared" ref="G120:H120" si="35">G135+G121</f>
        <v>1321.6</v>
      </c>
      <c r="H120" s="23">
        <f t="shared" si="35"/>
        <v>1321.6</v>
      </c>
    </row>
    <row r="121" spans="1:8" ht="54.75" customHeight="1" x14ac:dyDescent="0.25">
      <c r="A121" s="83" t="s">
        <v>622</v>
      </c>
      <c r="B121" s="196" t="s">
        <v>14</v>
      </c>
      <c r="C121" s="71" t="s">
        <v>42</v>
      </c>
      <c r="D121" s="109" t="s">
        <v>249</v>
      </c>
      <c r="E121" s="72"/>
      <c r="F121" s="24">
        <f>F122</f>
        <v>521.6</v>
      </c>
      <c r="G121" s="24">
        <f>G122</f>
        <v>521.6</v>
      </c>
      <c r="H121" s="24">
        <f>H122</f>
        <v>521.6</v>
      </c>
    </row>
    <row r="122" spans="1:8" ht="41.25" customHeight="1" x14ac:dyDescent="0.25">
      <c r="A122" s="3" t="s">
        <v>545</v>
      </c>
      <c r="B122" s="250" t="s">
        <v>14</v>
      </c>
      <c r="C122" s="251" t="s">
        <v>42</v>
      </c>
      <c r="D122" s="120" t="s">
        <v>544</v>
      </c>
      <c r="E122" s="72"/>
      <c r="F122" s="24">
        <f>F123+F126+F129+F132</f>
        <v>521.6</v>
      </c>
      <c r="G122" s="24">
        <f t="shared" ref="G122:H122" si="36">G123+G126+G129+G132</f>
        <v>521.6</v>
      </c>
      <c r="H122" s="24">
        <f t="shared" si="36"/>
        <v>521.6</v>
      </c>
    </row>
    <row r="123" spans="1:8" ht="52.5" customHeight="1" x14ac:dyDescent="0.25">
      <c r="A123" s="3" t="s">
        <v>546</v>
      </c>
      <c r="B123" s="187" t="s">
        <v>14</v>
      </c>
      <c r="C123" s="52" t="s">
        <v>42</v>
      </c>
      <c r="D123" s="17" t="s">
        <v>547</v>
      </c>
      <c r="E123" s="72"/>
      <c r="F123" s="24">
        <f>F124</f>
        <v>102.6</v>
      </c>
      <c r="G123" s="24">
        <f t="shared" ref="G123:H124" si="37">G124</f>
        <v>102.6</v>
      </c>
      <c r="H123" s="24">
        <f t="shared" si="37"/>
        <v>102.6</v>
      </c>
    </row>
    <row r="124" spans="1:8" ht="42.75" customHeight="1" x14ac:dyDescent="0.25">
      <c r="A124" s="3" t="s">
        <v>557</v>
      </c>
      <c r="B124" s="187" t="s">
        <v>14</v>
      </c>
      <c r="C124" s="52" t="s">
        <v>42</v>
      </c>
      <c r="D124" s="17" t="s">
        <v>556</v>
      </c>
      <c r="E124" s="72"/>
      <c r="F124" s="24">
        <f>F125</f>
        <v>102.6</v>
      </c>
      <c r="G124" s="24">
        <f t="shared" si="37"/>
        <v>102.6</v>
      </c>
      <c r="H124" s="24">
        <f t="shared" si="37"/>
        <v>102.6</v>
      </c>
    </row>
    <row r="125" spans="1:8" ht="46.95" customHeight="1" x14ac:dyDescent="0.25">
      <c r="A125" s="3" t="s">
        <v>182</v>
      </c>
      <c r="B125" s="187" t="s">
        <v>14</v>
      </c>
      <c r="C125" s="52" t="s">
        <v>42</v>
      </c>
      <c r="D125" s="17" t="s">
        <v>556</v>
      </c>
      <c r="E125" s="54" t="s">
        <v>57</v>
      </c>
      <c r="F125" s="24">
        <v>102.6</v>
      </c>
      <c r="G125" s="24">
        <v>102.6</v>
      </c>
      <c r="H125" s="24">
        <v>102.6</v>
      </c>
    </row>
    <row r="126" spans="1:8" ht="73.5" customHeight="1" x14ac:dyDescent="0.25">
      <c r="A126" s="3" t="s">
        <v>558</v>
      </c>
      <c r="B126" s="187" t="s">
        <v>14</v>
      </c>
      <c r="C126" s="52" t="s">
        <v>42</v>
      </c>
      <c r="D126" s="17" t="s">
        <v>559</v>
      </c>
      <c r="E126" s="72"/>
      <c r="F126" s="24">
        <f>F127</f>
        <v>84</v>
      </c>
      <c r="G126" s="24">
        <f t="shared" ref="G126:H127" si="38">G127</f>
        <v>84</v>
      </c>
      <c r="H126" s="24">
        <f t="shared" si="38"/>
        <v>84</v>
      </c>
    </row>
    <row r="127" spans="1:8" ht="52.5" customHeight="1" x14ac:dyDescent="0.25">
      <c r="A127" s="3" t="s">
        <v>557</v>
      </c>
      <c r="B127" s="187" t="s">
        <v>14</v>
      </c>
      <c r="C127" s="52" t="s">
        <v>42</v>
      </c>
      <c r="D127" s="17" t="s">
        <v>560</v>
      </c>
      <c r="E127" s="54"/>
      <c r="F127" s="24">
        <f>F128</f>
        <v>84</v>
      </c>
      <c r="G127" s="24">
        <f t="shared" si="38"/>
        <v>84</v>
      </c>
      <c r="H127" s="24">
        <f t="shared" si="38"/>
        <v>84</v>
      </c>
    </row>
    <row r="128" spans="1:8" ht="52.5" customHeight="1" x14ac:dyDescent="0.25">
      <c r="A128" s="3" t="s">
        <v>182</v>
      </c>
      <c r="B128" s="187" t="s">
        <v>14</v>
      </c>
      <c r="C128" s="52" t="s">
        <v>42</v>
      </c>
      <c r="D128" s="17" t="s">
        <v>560</v>
      </c>
      <c r="E128" s="54" t="s">
        <v>57</v>
      </c>
      <c r="F128" s="24">
        <v>84</v>
      </c>
      <c r="G128" s="24">
        <v>84</v>
      </c>
      <c r="H128" s="24">
        <v>84</v>
      </c>
    </row>
    <row r="129" spans="1:8" ht="52.5" customHeight="1" x14ac:dyDescent="0.25">
      <c r="A129" s="3" t="s">
        <v>561</v>
      </c>
      <c r="B129" s="187" t="s">
        <v>14</v>
      </c>
      <c r="C129" s="52" t="s">
        <v>42</v>
      </c>
      <c r="D129" s="17" t="s">
        <v>562</v>
      </c>
      <c r="E129" s="54"/>
      <c r="F129" s="24">
        <f>F130</f>
        <v>112</v>
      </c>
      <c r="G129" s="24">
        <f t="shared" ref="G129:H130" si="39">G130</f>
        <v>112</v>
      </c>
      <c r="H129" s="24">
        <f t="shared" si="39"/>
        <v>112</v>
      </c>
    </row>
    <row r="130" spans="1:8" ht="52.5" customHeight="1" x14ac:dyDescent="0.25">
      <c r="A130" s="3" t="s">
        <v>557</v>
      </c>
      <c r="B130" s="187" t="s">
        <v>14</v>
      </c>
      <c r="C130" s="52" t="s">
        <v>42</v>
      </c>
      <c r="D130" s="17" t="s">
        <v>563</v>
      </c>
      <c r="E130" s="54"/>
      <c r="F130" s="24">
        <f>F131</f>
        <v>112</v>
      </c>
      <c r="G130" s="24">
        <f t="shared" si="39"/>
        <v>112</v>
      </c>
      <c r="H130" s="24">
        <f t="shared" si="39"/>
        <v>112</v>
      </c>
    </row>
    <row r="131" spans="1:8" ht="45" customHeight="1" x14ac:dyDescent="0.25">
      <c r="A131" s="3" t="s">
        <v>182</v>
      </c>
      <c r="B131" s="187" t="s">
        <v>14</v>
      </c>
      <c r="C131" s="52" t="s">
        <v>42</v>
      </c>
      <c r="D131" s="17" t="s">
        <v>563</v>
      </c>
      <c r="E131" s="54" t="s">
        <v>57</v>
      </c>
      <c r="F131" s="24">
        <v>112</v>
      </c>
      <c r="G131" s="24">
        <v>112</v>
      </c>
      <c r="H131" s="24">
        <v>112</v>
      </c>
    </row>
    <row r="132" spans="1:8" ht="28.5" customHeight="1" x14ac:dyDescent="0.25">
      <c r="A132" s="3" t="s">
        <v>564</v>
      </c>
      <c r="B132" s="187" t="s">
        <v>14</v>
      </c>
      <c r="C132" s="52" t="s">
        <v>42</v>
      </c>
      <c r="D132" s="17" t="s">
        <v>565</v>
      </c>
      <c r="E132" s="54"/>
      <c r="F132" s="24">
        <f>F133</f>
        <v>223</v>
      </c>
      <c r="G132" s="24">
        <f t="shared" ref="G132:H133" si="40">G133</f>
        <v>223</v>
      </c>
      <c r="H132" s="24">
        <f t="shared" si="40"/>
        <v>223</v>
      </c>
    </row>
    <row r="133" spans="1:8" ht="52.5" customHeight="1" x14ac:dyDescent="0.25">
      <c r="A133" s="3" t="s">
        <v>557</v>
      </c>
      <c r="B133" s="187" t="s">
        <v>14</v>
      </c>
      <c r="C133" s="52" t="s">
        <v>42</v>
      </c>
      <c r="D133" s="17" t="s">
        <v>566</v>
      </c>
      <c r="E133" s="54"/>
      <c r="F133" s="24">
        <f>F134</f>
        <v>223</v>
      </c>
      <c r="G133" s="24">
        <f t="shared" si="40"/>
        <v>223</v>
      </c>
      <c r="H133" s="24">
        <f t="shared" si="40"/>
        <v>223</v>
      </c>
    </row>
    <row r="134" spans="1:8" ht="37.5" customHeight="1" x14ac:dyDescent="0.25">
      <c r="A134" s="3" t="s">
        <v>182</v>
      </c>
      <c r="B134" s="187" t="s">
        <v>14</v>
      </c>
      <c r="C134" s="52" t="s">
        <v>42</v>
      </c>
      <c r="D134" s="17" t="s">
        <v>566</v>
      </c>
      <c r="E134" s="54" t="s">
        <v>57</v>
      </c>
      <c r="F134" s="24">
        <v>223</v>
      </c>
      <c r="G134" s="24">
        <v>223</v>
      </c>
      <c r="H134" s="24">
        <v>223</v>
      </c>
    </row>
    <row r="135" spans="1:8" ht="39.75" customHeight="1" x14ac:dyDescent="0.25">
      <c r="A135" s="96" t="s">
        <v>76</v>
      </c>
      <c r="B135" s="187" t="s">
        <v>14</v>
      </c>
      <c r="C135" s="52" t="s">
        <v>42</v>
      </c>
      <c r="D135" s="38" t="s">
        <v>127</v>
      </c>
      <c r="E135" s="53"/>
      <c r="F135" s="20">
        <f t="shared" ref="F135:H136" si="41">F136</f>
        <v>800</v>
      </c>
      <c r="G135" s="20">
        <f t="shared" si="41"/>
        <v>800</v>
      </c>
      <c r="H135" s="20">
        <f t="shared" si="41"/>
        <v>800</v>
      </c>
    </row>
    <row r="136" spans="1:8" ht="42" customHeight="1" x14ac:dyDescent="0.25">
      <c r="A136" s="96" t="s">
        <v>77</v>
      </c>
      <c r="B136" s="187" t="s">
        <v>14</v>
      </c>
      <c r="C136" s="52" t="s">
        <v>42</v>
      </c>
      <c r="D136" s="38" t="s">
        <v>128</v>
      </c>
      <c r="E136" s="53"/>
      <c r="F136" s="20">
        <f t="shared" si="41"/>
        <v>800</v>
      </c>
      <c r="G136" s="20">
        <f t="shared" si="41"/>
        <v>800</v>
      </c>
      <c r="H136" s="20">
        <f t="shared" si="41"/>
        <v>800</v>
      </c>
    </row>
    <row r="137" spans="1:8" ht="39.450000000000003" customHeight="1" x14ac:dyDescent="0.25">
      <c r="A137" s="84" t="s">
        <v>182</v>
      </c>
      <c r="B137" s="187" t="s">
        <v>14</v>
      </c>
      <c r="C137" s="52" t="s">
        <v>42</v>
      </c>
      <c r="D137" s="38" t="s">
        <v>128</v>
      </c>
      <c r="E137" s="53" t="s">
        <v>57</v>
      </c>
      <c r="F137" s="20">
        <v>800</v>
      </c>
      <c r="G137" s="20">
        <v>800</v>
      </c>
      <c r="H137" s="20">
        <v>800</v>
      </c>
    </row>
    <row r="138" spans="1:8" ht="40.65" customHeight="1" x14ac:dyDescent="0.25">
      <c r="A138" s="97" t="s">
        <v>135</v>
      </c>
      <c r="B138" s="213" t="s">
        <v>14</v>
      </c>
      <c r="C138" s="111" t="s">
        <v>47</v>
      </c>
      <c r="D138" s="38"/>
      <c r="E138" s="53"/>
      <c r="F138" s="23">
        <f>F139</f>
        <v>131.9</v>
      </c>
      <c r="G138" s="23">
        <f t="shared" ref="G138:H138" si="42">G139</f>
        <v>131.9</v>
      </c>
      <c r="H138" s="23">
        <f t="shared" si="42"/>
        <v>131.9</v>
      </c>
    </row>
    <row r="139" spans="1:8" ht="58.2" customHeight="1" x14ac:dyDescent="0.25">
      <c r="A139" s="84" t="s">
        <v>674</v>
      </c>
      <c r="B139" s="187" t="s">
        <v>14</v>
      </c>
      <c r="C139" s="52" t="s">
        <v>47</v>
      </c>
      <c r="D139" s="38" t="s">
        <v>249</v>
      </c>
      <c r="E139" s="51"/>
      <c r="F139" s="20">
        <f>F140+F161</f>
        <v>131.9</v>
      </c>
      <c r="G139" s="20">
        <f t="shared" ref="G139:H139" si="43">G140+G161</f>
        <v>131.9</v>
      </c>
      <c r="H139" s="20">
        <f t="shared" si="43"/>
        <v>131.9</v>
      </c>
    </row>
    <row r="140" spans="1:8" ht="24.75" customHeight="1" x14ac:dyDescent="0.25">
      <c r="A140" s="84" t="s">
        <v>67</v>
      </c>
      <c r="B140" s="187" t="s">
        <v>14</v>
      </c>
      <c r="C140" s="52" t="s">
        <v>47</v>
      </c>
      <c r="D140" s="38" t="s">
        <v>250</v>
      </c>
      <c r="E140" s="51"/>
      <c r="F140" s="20">
        <f>F142+F154+F144+F148+F151+F158</f>
        <v>104.9</v>
      </c>
      <c r="G140" s="20">
        <f t="shared" ref="G140" si="44">G142+G154+G144+G148+G151+G158</f>
        <v>104.9</v>
      </c>
      <c r="H140" s="20">
        <f t="shared" ref="H140" si="45">H142+H154+H144+H148+H151+H158</f>
        <v>104.9</v>
      </c>
    </row>
    <row r="141" spans="1:8" ht="53.4" customHeight="1" x14ac:dyDescent="0.25">
      <c r="A141" s="84" t="s">
        <v>126</v>
      </c>
      <c r="B141" s="187" t="s">
        <v>14</v>
      </c>
      <c r="C141" s="52" t="s">
        <v>47</v>
      </c>
      <c r="D141" s="38" t="s">
        <v>251</v>
      </c>
      <c r="E141" s="51"/>
      <c r="F141" s="20">
        <f t="shared" ref="F141:H142" si="46">F142</f>
        <v>7.4</v>
      </c>
      <c r="G141" s="20">
        <f t="shared" si="46"/>
        <v>7.4</v>
      </c>
      <c r="H141" s="20">
        <f t="shared" si="46"/>
        <v>7.4</v>
      </c>
    </row>
    <row r="142" spans="1:8" ht="24.75" customHeight="1" x14ac:dyDescent="0.25">
      <c r="A142" s="84" t="s">
        <v>68</v>
      </c>
      <c r="B142" s="187" t="s">
        <v>14</v>
      </c>
      <c r="C142" s="52" t="s">
        <v>47</v>
      </c>
      <c r="D142" s="38" t="s">
        <v>252</v>
      </c>
      <c r="E142" s="51"/>
      <c r="F142" s="20">
        <f t="shared" si="46"/>
        <v>7.4</v>
      </c>
      <c r="G142" s="20">
        <f t="shared" si="46"/>
        <v>7.4</v>
      </c>
      <c r="H142" s="20">
        <f t="shared" si="46"/>
        <v>7.4</v>
      </c>
    </row>
    <row r="143" spans="1:8" ht="24.75" customHeight="1" x14ac:dyDescent="0.25">
      <c r="A143" s="84" t="s">
        <v>182</v>
      </c>
      <c r="B143" s="187" t="s">
        <v>14</v>
      </c>
      <c r="C143" s="52" t="s">
        <v>47</v>
      </c>
      <c r="D143" s="38" t="s">
        <v>252</v>
      </c>
      <c r="E143" s="51" t="s">
        <v>57</v>
      </c>
      <c r="F143" s="20">
        <v>7.4</v>
      </c>
      <c r="G143" s="20">
        <v>7.4</v>
      </c>
      <c r="H143" s="20">
        <v>7.4</v>
      </c>
    </row>
    <row r="144" spans="1:8" ht="66.45" customHeight="1" x14ac:dyDescent="0.25">
      <c r="A144" s="84" t="s">
        <v>1</v>
      </c>
      <c r="B144" s="187" t="s">
        <v>14</v>
      </c>
      <c r="C144" s="52" t="s">
        <v>47</v>
      </c>
      <c r="D144" s="38" t="s">
        <v>253</v>
      </c>
      <c r="E144" s="51"/>
      <c r="F144" s="20">
        <f t="shared" ref="F144:H144" si="47">F145</f>
        <v>11.1</v>
      </c>
      <c r="G144" s="20">
        <f t="shared" si="47"/>
        <v>11.1</v>
      </c>
      <c r="H144" s="20">
        <f t="shared" si="47"/>
        <v>11.1</v>
      </c>
    </row>
    <row r="145" spans="1:8" ht="24.75" customHeight="1" x14ac:dyDescent="0.25">
      <c r="A145" s="84" t="s">
        <v>68</v>
      </c>
      <c r="B145" s="187" t="s">
        <v>14</v>
      </c>
      <c r="C145" s="52" t="s">
        <v>47</v>
      </c>
      <c r="D145" s="38" t="s">
        <v>254</v>
      </c>
      <c r="E145" s="51"/>
      <c r="F145" s="20">
        <f>F146+F147</f>
        <v>11.1</v>
      </c>
      <c r="G145" s="20">
        <f>G146+G147</f>
        <v>11.1</v>
      </c>
      <c r="H145" s="20">
        <f>H146+H147</f>
        <v>11.1</v>
      </c>
    </row>
    <row r="146" spans="1:8" ht="37.950000000000003" customHeight="1" x14ac:dyDescent="0.25">
      <c r="A146" s="84" t="s">
        <v>182</v>
      </c>
      <c r="B146" s="187" t="s">
        <v>14</v>
      </c>
      <c r="C146" s="52" t="s">
        <v>47</v>
      </c>
      <c r="D146" s="38" t="s">
        <v>254</v>
      </c>
      <c r="E146" s="51" t="s">
        <v>57</v>
      </c>
      <c r="F146" s="20">
        <v>0</v>
      </c>
      <c r="G146" s="20">
        <v>0</v>
      </c>
      <c r="H146" s="20">
        <v>0</v>
      </c>
    </row>
    <row r="147" spans="1:8" ht="23.4" customHeight="1" x14ac:dyDescent="0.25">
      <c r="A147" s="84" t="s">
        <v>80</v>
      </c>
      <c r="B147" s="187" t="s">
        <v>14</v>
      </c>
      <c r="C147" s="52" t="s">
        <v>47</v>
      </c>
      <c r="D147" s="38" t="s">
        <v>254</v>
      </c>
      <c r="E147" s="51" t="s">
        <v>81</v>
      </c>
      <c r="F147" s="20">
        <v>11.1</v>
      </c>
      <c r="G147" s="20">
        <v>11.1</v>
      </c>
      <c r="H147" s="20">
        <v>11.1</v>
      </c>
    </row>
    <row r="148" spans="1:8" ht="24.75" customHeight="1" x14ac:dyDescent="0.25">
      <c r="A148" s="84" t="s">
        <v>2</v>
      </c>
      <c r="B148" s="187" t="s">
        <v>14</v>
      </c>
      <c r="C148" s="52" t="s">
        <v>47</v>
      </c>
      <c r="D148" s="38" t="s">
        <v>255</v>
      </c>
      <c r="E148" s="51"/>
      <c r="F148" s="20">
        <f t="shared" ref="F148:H149" si="48">F149</f>
        <v>4</v>
      </c>
      <c r="G148" s="20">
        <f t="shared" si="48"/>
        <v>4</v>
      </c>
      <c r="H148" s="20">
        <f t="shared" si="48"/>
        <v>4</v>
      </c>
    </row>
    <row r="149" spans="1:8" ht="24.75" customHeight="1" x14ac:dyDescent="0.25">
      <c r="A149" s="84" t="s">
        <v>68</v>
      </c>
      <c r="B149" s="187" t="s">
        <v>14</v>
      </c>
      <c r="C149" s="52" t="s">
        <v>47</v>
      </c>
      <c r="D149" s="38" t="s">
        <v>256</v>
      </c>
      <c r="E149" s="51"/>
      <c r="F149" s="20">
        <f t="shared" si="48"/>
        <v>4</v>
      </c>
      <c r="G149" s="20">
        <f t="shared" si="48"/>
        <v>4</v>
      </c>
      <c r="H149" s="20">
        <f t="shared" si="48"/>
        <v>4</v>
      </c>
    </row>
    <row r="150" spans="1:8" ht="18" customHeight="1" x14ac:dyDescent="0.25">
      <c r="A150" s="84" t="s">
        <v>184</v>
      </c>
      <c r="B150" s="187" t="s">
        <v>14</v>
      </c>
      <c r="C150" s="52" t="s">
        <v>47</v>
      </c>
      <c r="D150" s="38" t="s">
        <v>256</v>
      </c>
      <c r="E150" s="51" t="s">
        <v>185</v>
      </c>
      <c r="F150" s="20">
        <v>4</v>
      </c>
      <c r="G150" s="20">
        <v>4</v>
      </c>
      <c r="H150" s="20">
        <v>4</v>
      </c>
    </row>
    <row r="151" spans="1:8" ht="39.75" customHeight="1" x14ac:dyDescent="0.25">
      <c r="A151" s="84" t="s">
        <v>136</v>
      </c>
      <c r="B151" s="187" t="s">
        <v>14</v>
      </c>
      <c r="C151" s="52" t="s">
        <v>47</v>
      </c>
      <c r="D151" s="38" t="s">
        <v>257</v>
      </c>
      <c r="E151" s="51"/>
      <c r="F151" s="20">
        <f t="shared" ref="F151:H152" si="49">F152</f>
        <v>73.900000000000006</v>
      </c>
      <c r="G151" s="20">
        <f t="shared" si="49"/>
        <v>73.900000000000006</v>
      </c>
      <c r="H151" s="20">
        <f t="shared" si="49"/>
        <v>73.900000000000006</v>
      </c>
    </row>
    <row r="152" spans="1:8" ht="37.5" customHeight="1" x14ac:dyDescent="0.25">
      <c r="A152" s="84" t="s">
        <v>102</v>
      </c>
      <c r="B152" s="187" t="s">
        <v>14</v>
      </c>
      <c r="C152" s="52" t="s">
        <v>47</v>
      </c>
      <c r="D152" s="38" t="s">
        <v>258</v>
      </c>
      <c r="E152" s="51"/>
      <c r="F152" s="20">
        <f t="shared" si="49"/>
        <v>73.900000000000006</v>
      </c>
      <c r="G152" s="20">
        <f t="shared" si="49"/>
        <v>73.900000000000006</v>
      </c>
      <c r="H152" s="20">
        <f t="shared" si="49"/>
        <v>73.900000000000006</v>
      </c>
    </row>
    <row r="153" spans="1:8" ht="39.6" customHeight="1" x14ac:dyDescent="0.25">
      <c r="A153" s="84" t="s">
        <v>182</v>
      </c>
      <c r="B153" s="187" t="s">
        <v>14</v>
      </c>
      <c r="C153" s="52" t="s">
        <v>47</v>
      </c>
      <c r="D153" s="38" t="s">
        <v>258</v>
      </c>
      <c r="E153" s="51" t="s">
        <v>57</v>
      </c>
      <c r="F153" s="20">
        <v>73.900000000000006</v>
      </c>
      <c r="G153" s="20">
        <v>73.900000000000006</v>
      </c>
      <c r="H153" s="20">
        <v>73.900000000000006</v>
      </c>
    </row>
    <row r="154" spans="1:8" ht="66" customHeight="1" x14ac:dyDescent="0.25">
      <c r="A154" s="84" t="s">
        <v>4</v>
      </c>
      <c r="B154" s="187" t="s">
        <v>14</v>
      </c>
      <c r="C154" s="52" t="s">
        <v>47</v>
      </c>
      <c r="D154" s="38" t="s">
        <v>436</v>
      </c>
      <c r="E154" s="51"/>
      <c r="F154" s="20">
        <f t="shared" ref="F154:H154" si="50">F155</f>
        <v>4</v>
      </c>
      <c r="G154" s="20">
        <f t="shared" si="50"/>
        <v>4</v>
      </c>
      <c r="H154" s="20">
        <f t="shared" si="50"/>
        <v>4</v>
      </c>
    </row>
    <row r="155" spans="1:8" ht="24.75" customHeight="1" x14ac:dyDescent="0.25">
      <c r="A155" s="84" t="s">
        <v>68</v>
      </c>
      <c r="B155" s="187" t="s">
        <v>14</v>
      </c>
      <c r="C155" s="52" t="s">
        <v>47</v>
      </c>
      <c r="D155" s="29" t="s">
        <v>437</v>
      </c>
      <c r="E155" s="51"/>
      <c r="F155" s="20">
        <f>F156+F157</f>
        <v>4</v>
      </c>
      <c r="G155" s="20">
        <f t="shared" ref="G155:H155" si="51">G156+G157</f>
        <v>4</v>
      </c>
      <c r="H155" s="20">
        <f t="shared" si="51"/>
        <v>4</v>
      </c>
    </row>
    <row r="156" spans="1:8" ht="38.4" customHeight="1" x14ac:dyDescent="0.25">
      <c r="A156" s="84" t="s">
        <v>182</v>
      </c>
      <c r="B156" s="187" t="s">
        <v>14</v>
      </c>
      <c r="C156" s="52" t="s">
        <v>47</v>
      </c>
      <c r="D156" s="29" t="s">
        <v>437</v>
      </c>
      <c r="E156" s="51" t="s">
        <v>57</v>
      </c>
      <c r="F156" s="20">
        <v>0</v>
      </c>
      <c r="G156" s="20">
        <v>0</v>
      </c>
      <c r="H156" s="20">
        <v>0</v>
      </c>
    </row>
    <row r="157" spans="1:8" ht="18" customHeight="1" x14ac:dyDescent="0.25">
      <c r="A157" s="84" t="s">
        <v>184</v>
      </c>
      <c r="B157" s="187" t="s">
        <v>14</v>
      </c>
      <c r="C157" s="52" t="s">
        <v>47</v>
      </c>
      <c r="D157" s="29" t="s">
        <v>437</v>
      </c>
      <c r="E157" s="51" t="s">
        <v>185</v>
      </c>
      <c r="F157" s="20">
        <v>4</v>
      </c>
      <c r="G157" s="20">
        <v>4</v>
      </c>
      <c r="H157" s="20">
        <v>4</v>
      </c>
    </row>
    <row r="158" spans="1:8" ht="24.75" customHeight="1" x14ac:dyDescent="0.25">
      <c r="A158" s="84" t="s">
        <v>5</v>
      </c>
      <c r="B158" s="187" t="s">
        <v>14</v>
      </c>
      <c r="C158" s="52" t="s">
        <v>47</v>
      </c>
      <c r="D158" s="29" t="s">
        <v>438</v>
      </c>
      <c r="E158" s="51"/>
      <c r="F158" s="20">
        <f t="shared" ref="F158:H159" si="52">F159</f>
        <v>4.5</v>
      </c>
      <c r="G158" s="20">
        <f t="shared" si="52"/>
        <v>4.5</v>
      </c>
      <c r="H158" s="20">
        <f t="shared" si="52"/>
        <v>4.5</v>
      </c>
    </row>
    <row r="159" spans="1:8" ht="24.75" customHeight="1" x14ac:dyDescent="0.25">
      <c r="A159" s="84" t="s">
        <v>68</v>
      </c>
      <c r="B159" s="187" t="s">
        <v>14</v>
      </c>
      <c r="C159" s="52" t="s">
        <v>47</v>
      </c>
      <c r="D159" s="29" t="s">
        <v>439</v>
      </c>
      <c r="E159" s="51"/>
      <c r="F159" s="20">
        <f t="shared" si="52"/>
        <v>4.5</v>
      </c>
      <c r="G159" s="20">
        <f t="shared" si="52"/>
        <v>4.5</v>
      </c>
      <c r="H159" s="20">
        <f t="shared" si="52"/>
        <v>4.5</v>
      </c>
    </row>
    <row r="160" spans="1:8" ht="38.4" customHeight="1" x14ac:dyDescent="0.25">
      <c r="A160" s="84" t="s">
        <v>182</v>
      </c>
      <c r="B160" s="187" t="s">
        <v>14</v>
      </c>
      <c r="C160" s="52" t="s">
        <v>47</v>
      </c>
      <c r="D160" s="29" t="s">
        <v>439</v>
      </c>
      <c r="E160" s="51" t="s">
        <v>57</v>
      </c>
      <c r="F160" s="20">
        <v>4.5</v>
      </c>
      <c r="G160" s="20">
        <v>4.5</v>
      </c>
      <c r="H160" s="20">
        <v>4.5</v>
      </c>
    </row>
    <row r="161" spans="1:8" ht="24.75" customHeight="1" x14ac:dyDescent="0.25">
      <c r="A161" s="84" t="s">
        <v>69</v>
      </c>
      <c r="B161" s="187" t="s">
        <v>14</v>
      </c>
      <c r="C161" s="52" t="s">
        <v>47</v>
      </c>
      <c r="D161" s="29" t="s">
        <v>259</v>
      </c>
      <c r="E161" s="51"/>
      <c r="F161" s="20">
        <f>F162+F165+F168</f>
        <v>27</v>
      </c>
      <c r="G161" s="20">
        <f t="shared" ref="G161:H161" si="53">G162+G165+G168</f>
        <v>27</v>
      </c>
      <c r="H161" s="20">
        <f t="shared" si="53"/>
        <v>27</v>
      </c>
    </row>
    <row r="162" spans="1:8" ht="81.599999999999994" customHeight="1" x14ac:dyDescent="0.25">
      <c r="A162" s="84" t="s">
        <v>6</v>
      </c>
      <c r="B162" s="187" t="s">
        <v>14</v>
      </c>
      <c r="C162" s="52" t="s">
        <v>47</v>
      </c>
      <c r="D162" s="29" t="s">
        <v>440</v>
      </c>
      <c r="E162" s="51"/>
      <c r="F162" s="20">
        <f>F163</f>
        <v>10</v>
      </c>
      <c r="G162" s="20">
        <f t="shared" ref="F162:H163" si="54">G163</f>
        <v>10</v>
      </c>
      <c r="H162" s="20">
        <f t="shared" si="54"/>
        <v>10</v>
      </c>
    </row>
    <row r="163" spans="1:8" ht="24.75" customHeight="1" x14ac:dyDescent="0.25">
      <c r="A163" s="84" t="s">
        <v>70</v>
      </c>
      <c r="B163" s="187" t="s">
        <v>14</v>
      </c>
      <c r="C163" s="52" t="s">
        <v>47</v>
      </c>
      <c r="D163" s="29" t="s">
        <v>441</v>
      </c>
      <c r="E163" s="51"/>
      <c r="F163" s="20">
        <f t="shared" si="54"/>
        <v>10</v>
      </c>
      <c r="G163" s="20">
        <f t="shared" si="54"/>
        <v>10</v>
      </c>
      <c r="H163" s="20">
        <f t="shared" si="54"/>
        <v>10</v>
      </c>
    </row>
    <row r="164" spans="1:8" ht="28.5" customHeight="1" x14ac:dyDescent="0.25">
      <c r="A164" s="84" t="s">
        <v>80</v>
      </c>
      <c r="B164" s="214" t="s">
        <v>14</v>
      </c>
      <c r="C164" s="112" t="s">
        <v>47</v>
      </c>
      <c r="D164" s="57" t="s">
        <v>441</v>
      </c>
      <c r="E164" s="58" t="s">
        <v>81</v>
      </c>
      <c r="F164" s="20">
        <v>10</v>
      </c>
      <c r="G164" s="20">
        <v>10</v>
      </c>
      <c r="H164" s="20">
        <v>10</v>
      </c>
    </row>
    <row r="165" spans="1:8" ht="75.599999999999994" customHeight="1" x14ac:dyDescent="0.25">
      <c r="A165" s="82" t="s">
        <v>442</v>
      </c>
      <c r="B165" s="214" t="s">
        <v>14</v>
      </c>
      <c r="C165" s="112" t="s">
        <v>47</v>
      </c>
      <c r="D165" s="7" t="s">
        <v>260</v>
      </c>
      <c r="E165" s="17"/>
      <c r="F165" s="20">
        <f t="shared" ref="F165:H166" si="55">F166</f>
        <v>12</v>
      </c>
      <c r="G165" s="20">
        <f t="shared" si="55"/>
        <v>12</v>
      </c>
      <c r="H165" s="20">
        <f t="shared" si="55"/>
        <v>12</v>
      </c>
    </row>
    <row r="166" spans="1:8" ht="29.4" customHeight="1" x14ac:dyDescent="0.25">
      <c r="A166" s="82" t="s">
        <v>70</v>
      </c>
      <c r="B166" s="214" t="s">
        <v>14</v>
      </c>
      <c r="C166" s="112" t="s">
        <v>47</v>
      </c>
      <c r="D166" s="7" t="s">
        <v>261</v>
      </c>
      <c r="E166" s="17"/>
      <c r="F166" s="20">
        <f t="shared" si="55"/>
        <v>12</v>
      </c>
      <c r="G166" s="20">
        <f t="shared" si="55"/>
        <v>12</v>
      </c>
      <c r="H166" s="20">
        <f t="shared" si="55"/>
        <v>12</v>
      </c>
    </row>
    <row r="167" spans="1:8" ht="24.75" customHeight="1" x14ac:dyDescent="0.25">
      <c r="A167" s="84" t="s">
        <v>80</v>
      </c>
      <c r="B167" s="214" t="s">
        <v>14</v>
      </c>
      <c r="C167" s="112" t="s">
        <v>47</v>
      </c>
      <c r="D167" s="7" t="s">
        <v>261</v>
      </c>
      <c r="E167" s="17" t="s">
        <v>81</v>
      </c>
      <c r="F167" s="20">
        <v>12</v>
      </c>
      <c r="G167" s="20">
        <v>12</v>
      </c>
      <c r="H167" s="20">
        <v>12</v>
      </c>
    </row>
    <row r="168" spans="1:8" ht="24.75" customHeight="1" x14ac:dyDescent="0.25">
      <c r="A168" s="80" t="s">
        <v>443</v>
      </c>
      <c r="B168" s="19" t="s">
        <v>14</v>
      </c>
      <c r="C168" s="17" t="s">
        <v>47</v>
      </c>
      <c r="D168" s="7" t="s">
        <v>444</v>
      </c>
      <c r="E168" s="17"/>
      <c r="F168" s="20">
        <f>F169</f>
        <v>5</v>
      </c>
      <c r="G168" s="20">
        <f t="shared" ref="G168:H169" si="56">G169</f>
        <v>5</v>
      </c>
      <c r="H168" s="20">
        <f t="shared" si="56"/>
        <v>5</v>
      </c>
    </row>
    <row r="169" spans="1:8" ht="26.4" customHeight="1" x14ac:dyDescent="0.25">
      <c r="A169" s="82" t="s">
        <v>70</v>
      </c>
      <c r="B169" s="19" t="s">
        <v>14</v>
      </c>
      <c r="C169" s="17" t="s">
        <v>47</v>
      </c>
      <c r="D169" s="7" t="s">
        <v>445</v>
      </c>
      <c r="E169" s="17"/>
      <c r="F169" s="20">
        <f>F170</f>
        <v>5</v>
      </c>
      <c r="G169" s="20">
        <f t="shared" si="56"/>
        <v>5</v>
      </c>
      <c r="H169" s="20">
        <f t="shared" si="56"/>
        <v>5</v>
      </c>
    </row>
    <row r="170" spans="1:8" ht="41.4" customHeight="1" x14ac:dyDescent="0.25">
      <c r="A170" s="81" t="s">
        <v>182</v>
      </c>
      <c r="B170" s="19" t="s">
        <v>14</v>
      </c>
      <c r="C170" s="17" t="s">
        <v>47</v>
      </c>
      <c r="D170" s="7" t="s">
        <v>445</v>
      </c>
      <c r="E170" s="7" t="s">
        <v>57</v>
      </c>
      <c r="F170" s="20">
        <v>5</v>
      </c>
      <c r="G170" s="20">
        <v>5</v>
      </c>
      <c r="H170" s="20">
        <v>5</v>
      </c>
    </row>
    <row r="171" spans="1:8" ht="15" customHeight="1" x14ac:dyDescent="0.3">
      <c r="A171" s="98" t="s">
        <v>24</v>
      </c>
      <c r="B171" s="10" t="s">
        <v>15</v>
      </c>
      <c r="C171" s="11"/>
      <c r="D171" s="7"/>
      <c r="E171" s="7"/>
      <c r="F171" s="26">
        <f>F172+F193+F178+F203</f>
        <v>72926.5</v>
      </c>
      <c r="G171" s="26">
        <f>G172+G193+G178+G203</f>
        <v>21973.1</v>
      </c>
      <c r="H171" s="26">
        <f>H172+H193+H178+H203</f>
        <v>21124.1</v>
      </c>
    </row>
    <row r="172" spans="1:8" ht="15" customHeight="1" x14ac:dyDescent="0.25">
      <c r="A172" s="99" t="s">
        <v>25</v>
      </c>
      <c r="B172" s="15" t="s">
        <v>15</v>
      </c>
      <c r="C172" s="16" t="s">
        <v>10</v>
      </c>
      <c r="D172" s="7"/>
      <c r="E172" s="7"/>
      <c r="F172" s="23">
        <f t="shared" ref="F172:H172" si="57">F173</f>
        <v>200</v>
      </c>
      <c r="G172" s="23">
        <f t="shared" si="57"/>
        <v>200</v>
      </c>
      <c r="H172" s="23">
        <f t="shared" si="57"/>
        <v>200</v>
      </c>
    </row>
    <row r="173" spans="1:8" ht="39.75" customHeight="1" x14ac:dyDescent="0.25">
      <c r="A173" s="84" t="s">
        <v>629</v>
      </c>
      <c r="B173" s="64" t="s">
        <v>15</v>
      </c>
      <c r="C173" s="109" t="s">
        <v>10</v>
      </c>
      <c r="D173" s="28" t="s">
        <v>284</v>
      </c>
      <c r="E173" s="72"/>
      <c r="F173" s="24">
        <f t="shared" ref="F173:G173" si="58">F176</f>
        <v>200</v>
      </c>
      <c r="G173" s="24">
        <f t="shared" si="58"/>
        <v>200</v>
      </c>
      <c r="H173" s="24">
        <f t="shared" ref="H173" si="59">H176</f>
        <v>200</v>
      </c>
    </row>
    <row r="174" spans="1:8" ht="27" customHeight="1" x14ac:dyDescent="0.25">
      <c r="A174" s="84" t="s">
        <v>295</v>
      </c>
      <c r="B174" s="37" t="s">
        <v>15</v>
      </c>
      <c r="C174" s="38" t="s">
        <v>10</v>
      </c>
      <c r="D174" s="29" t="s">
        <v>296</v>
      </c>
      <c r="E174" s="51"/>
      <c r="F174" s="24">
        <f>F176</f>
        <v>200</v>
      </c>
      <c r="G174" s="24">
        <f>G176</f>
        <v>200</v>
      </c>
      <c r="H174" s="24">
        <f>H176</f>
        <v>200</v>
      </c>
    </row>
    <row r="175" spans="1:8" ht="52.5" customHeight="1" x14ac:dyDescent="0.25">
      <c r="A175" s="84" t="s">
        <v>129</v>
      </c>
      <c r="B175" s="37" t="s">
        <v>15</v>
      </c>
      <c r="C175" s="38" t="s">
        <v>10</v>
      </c>
      <c r="D175" s="29" t="s">
        <v>392</v>
      </c>
      <c r="E175" s="51"/>
      <c r="F175" s="24">
        <f>F176</f>
        <v>200</v>
      </c>
      <c r="G175" s="24">
        <f>G176</f>
        <v>200</v>
      </c>
      <c r="H175" s="24">
        <f>H176</f>
        <v>200</v>
      </c>
    </row>
    <row r="176" spans="1:8" ht="43.2" customHeight="1" x14ac:dyDescent="0.25">
      <c r="A176" s="84" t="s">
        <v>601</v>
      </c>
      <c r="B176" s="37" t="s">
        <v>15</v>
      </c>
      <c r="C176" s="38" t="s">
        <v>10</v>
      </c>
      <c r="D176" s="29" t="s">
        <v>393</v>
      </c>
      <c r="E176" s="53"/>
      <c r="F176" s="24">
        <f t="shared" ref="F176:H176" si="60">F177</f>
        <v>200</v>
      </c>
      <c r="G176" s="24">
        <f t="shared" si="60"/>
        <v>200</v>
      </c>
      <c r="H176" s="24">
        <f t="shared" si="60"/>
        <v>200</v>
      </c>
    </row>
    <row r="177" spans="1:8" ht="42" customHeight="1" x14ac:dyDescent="0.25">
      <c r="A177" s="84" t="s">
        <v>182</v>
      </c>
      <c r="B177" s="37" t="s">
        <v>15</v>
      </c>
      <c r="C177" s="38" t="s">
        <v>10</v>
      </c>
      <c r="D177" s="29" t="s">
        <v>393</v>
      </c>
      <c r="E177" s="53" t="s">
        <v>57</v>
      </c>
      <c r="F177" s="24">
        <v>200</v>
      </c>
      <c r="G177" s="24">
        <v>200</v>
      </c>
      <c r="H177" s="24">
        <v>200</v>
      </c>
    </row>
    <row r="178" spans="1:8" ht="17.399999999999999" customHeight="1" x14ac:dyDescent="0.25">
      <c r="A178" s="91" t="s">
        <v>134</v>
      </c>
      <c r="B178" s="178" t="s">
        <v>15</v>
      </c>
      <c r="C178" s="36" t="s">
        <v>28</v>
      </c>
      <c r="D178" s="29"/>
      <c r="E178" s="53"/>
      <c r="F178" s="23">
        <f>F183+F179</f>
        <v>1290.7</v>
      </c>
      <c r="G178" s="23">
        <f>G183</f>
        <v>70</v>
      </c>
      <c r="H178" s="23">
        <f>H183</f>
        <v>70</v>
      </c>
    </row>
    <row r="179" spans="1:8" ht="50.4" customHeight="1" x14ac:dyDescent="0.25">
      <c r="A179" s="84" t="s">
        <v>632</v>
      </c>
      <c r="B179" s="37" t="s">
        <v>15</v>
      </c>
      <c r="C179" s="38" t="s">
        <v>28</v>
      </c>
      <c r="D179" s="38" t="s">
        <v>209</v>
      </c>
      <c r="E179" s="51"/>
      <c r="F179" s="24">
        <f>F180</f>
        <v>1220.7</v>
      </c>
      <c r="G179" s="24">
        <v>0</v>
      </c>
      <c r="H179" s="24">
        <v>0</v>
      </c>
    </row>
    <row r="180" spans="1:8" ht="47.4" customHeight="1" x14ac:dyDescent="0.25">
      <c r="A180" s="84" t="s">
        <v>508</v>
      </c>
      <c r="B180" s="37" t="s">
        <v>15</v>
      </c>
      <c r="C180" s="38" t="s">
        <v>28</v>
      </c>
      <c r="D180" s="38" t="s">
        <v>507</v>
      </c>
      <c r="E180" s="51"/>
      <c r="F180" s="24">
        <f>F181</f>
        <v>1220.7</v>
      </c>
      <c r="G180" s="24">
        <v>0</v>
      </c>
      <c r="H180" s="24">
        <v>0</v>
      </c>
    </row>
    <row r="181" spans="1:8" ht="46.95" customHeight="1" x14ac:dyDescent="0.25">
      <c r="A181" s="84" t="s">
        <v>510</v>
      </c>
      <c r="B181" s="37" t="s">
        <v>15</v>
      </c>
      <c r="C181" s="38" t="s">
        <v>28</v>
      </c>
      <c r="D181" s="38" t="s">
        <v>509</v>
      </c>
      <c r="E181" s="51"/>
      <c r="F181" s="24">
        <f>F182</f>
        <v>1220.7</v>
      </c>
      <c r="G181" s="24">
        <v>0</v>
      </c>
      <c r="H181" s="24">
        <v>0</v>
      </c>
    </row>
    <row r="182" spans="1:8" ht="44.4" customHeight="1" x14ac:dyDescent="0.25">
      <c r="A182" s="84" t="s">
        <v>182</v>
      </c>
      <c r="B182" s="37" t="s">
        <v>15</v>
      </c>
      <c r="C182" s="38" t="s">
        <v>28</v>
      </c>
      <c r="D182" s="38" t="s">
        <v>509</v>
      </c>
      <c r="E182" s="51" t="s">
        <v>57</v>
      </c>
      <c r="F182" s="24">
        <v>1220.7</v>
      </c>
      <c r="G182" s="24">
        <v>0</v>
      </c>
      <c r="H182" s="24">
        <v>0</v>
      </c>
    </row>
    <row r="183" spans="1:8" ht="54" customHeight="1" x14ac:dyDescent="0.25">
      <c r="A183" s="84" t="s">
        <v>612</v>
      </c>
      <c r="B183" s="37" t="s">
        <v>15</v>
      </c>
      <c r="C183" s="38" t="s">
        <v>28</v>
      </c>
      <c r="D183" s="29" t="s">
        <v>262</v>
      </c>
      <c r="E183" s="53"/>
      <c r="F183" s="20">
        <f t="shared" ref="F183:G183" si="61">F185+F187+F190</f>
        <v>70</v>
      </c>
      <c r="G183" s="20">
        <f t="shared" si="61"/>
        <v>70</v>
      </c>
      <c r="H183" s="20">
        <f t="shared" ref="H183" si="62">H185+H187+H190</f>
        <v>70</v>
      </c>
    </row>
    <row r="184" spans="1:8" ht="27.75" customHeight="1" x14ac:dyDescent="0.25">
      <c r="A184" s="84" t="s">
        <v>626</v>
      </c>
      <c r="B184" s="37" t="s">
        <v>15</v>
      </c>
      <c r="C184" s="38" t="s">
        <v>28</v>
      </c>
      <c r="D184" s="29" t="s">
        <v>263</v>
      </c>
      <c r="E184" s="53"/>
      <c r="F184" s="20">
        <f t="shared" ref="F184:H185" si="63">F185</f>
        <v>20</v>
      </c>
      <c r="G184" s="20">
        <f t="shared" si="63"/>
        <v>20</v>
      </c>
      <c r="H184" s="20">
        <f t="shared" si="63"/>
        <v>20</v>
      </c>
    </row>
    <row r="185" spans="1:8" ht="26.4" customHeight="1" x14ac:dyDescent="0.25">
      <c r="A185" s="84" t="s">
        <v>137</v>
      </c>
      <c r="B185" s="37" t="s">
        <v>15</v>
      </c>
      <c r="C185" s="38" t="s">
        <v>28</v>
      </c>
      <c r="D185" s="29" t="s">
        <v>264</v>
      </c>
      <c r="E185" s="53"/>
      <c r="F185" s="20">
        <f t="shared" si="63"/>
        <v>20</v>
      </c>
      <c r="G185" s="20">
        <f t="shared" si="63"/>
        <v>20</v>
      </c>
      <c r="H185" s="20">
        <f t="shared" si="63"/>
        <v>20</v>
      </c>
    </row>
    <row r="186" spans="1:8" ht="37.950000000000003" customHeight="1" x14ac:dyDescent="0.25">
      <c r="A186" s="84" t="s">
        <v>182</v>
      </c>
      <c r="B186" s="37" t="s">
        <v>15</v>
      </c>
      <c r="C186" s="38" t="s">
        <v>28</v>
      </c>
      <c r="D186" s="29" t="s">
        <v>264</v>
      </c>
      <c r="E186" s="53" t="s">
        <v>57</v>
      </c>
      <c r="F186" s="20">
        <v>20</v>
      </c>
      <c r="G186" s="20">
        <v>20</v>
      </c>
      <c r="H186" s="20">
        <v>20</v>
      </c>
    </row>
    <row r="187" spans="1:8" ht="43.95" customHeight="1" x14ac:dyDescent="0.25">
      <c r="A187" s="236" t="s">
        <v>627</v>
      </c>
      <c r="B187" s="37" t="s">
        <v>15</v>
      </c>
      <c r="C187" s="38" t="s">
        <v>28</v>
      </c>
      <c r="D187" s="29" t="s">
        <v>265</v>
      </c>
      <c r="E187" s="53"/>
      <c r="F187" s="20">
        <f t="shared" ref="F187:H188" si="64">F188</f>
        <v>40</v>
      </c>
      <c r="G187" s="20">
        <f t="shared" si="64"/>
        <v>40</v>
      </c>
      <c r="H187" s="20">
        <f t="shared" si="64"/>
        <v>40</v>
      </c>
    </row>
    <row r="188" spans="1:8" ht="27" customHeight="1" x14ac:dyDescent="0.25">
      <c r="A188" s="84" t="s">
        <v>137</v>
      </c>
      <c r="B188" s="37" t="s">
        <v>15</v>
      </c>
      <c r="C188" s="38" t="s">
        <v>28</v>
      </c>
      <c r="D188" s="29" t="s">
        <v>266</v>
      </c>
      <c r="E188" s="53"/>
      <c r="F188" s="20">
        <f t="shared" si="64"/>
        <v>40</v>
      </c>
      <c r="G188" s="20">
        <f t="shared" si="64"/>
        <v>40</v>
      </c>
      <c r="H188" s="20">
        <f t="shared" si="64"/>
        <v>40</v>
      </c>
    </row>
    <row r="189" spans="1:8" ht="39.6" customHeight="1" x14ac:dyDescent="0.25">
      <c r="A189" s="84" t="s">
        <v>182</v>
      </c>
      <c r="B189" s="37" t="s">
        <v>15</v>
      </c>
      <c r="C189" s="38" t="s">
        <v>28</v>
      </c>
      <c r="D189" s="29" t="s">
        <v>266</v>
      </c>
      <c r="E189" s="53" t="s">
        <v>57</v>
      </c>
      <c r="F189" s="20">
        <v>40</v>
      </c>
      <c r="G189" s="20">
        <v>40</v>
      </c>
      <c r="H189" s="20">
        <v>40</v>
      </c>
    </row>
    <row r="190" spans="1:8" ht="30" customHeight="1" x14ac:dyDescent="0.25">
      <c r="A190" s="84" t="s">
        <v>103</v>
      </c>
      <c r="B190" s="37" t="s">
        <v>15</v>
      </c>
      <c r="C190" s="38" t="s">
        <v>28</v>
      </c>
      <c r="D190" s="29" t="s">
        <v>267</v>
      </c>
      <c r="E190" s="53"/>
      <c r="F190" s="20">
        <f t="shared" ref="F190:H191" si="65">F191</f>
        <v>10</v>
      </c>
      <c r="G190" s="20">
        <f t="shared" si="65"/>
        <v>10</v>
      </c>
      <c r="H190" s="20">
        <f t="shared" si="65"/>
        <v>10</v>
      </c>
    </row>
    <row r="191" spans="1:8" ht="31.5" customHeight="1" x14ac:dyDescent="0.25">
      <c r="A191" s="84" t="s">
        <v>137</v>
      </c>
      <c r="B191" s="37" t="s">
        <v>15</v>
      </c>
      <c r="C191" s="38" t="s">
        <v>28</v>
      </c>
      <c r="D191" s="29" t="s">
        <v>268</v>
      </c>
      <c r="E191" s="53"/>
      <c r="F191" s="20">
        <f t="shared" si="65"/>
        <v>10</v>
      </c>
      <c r="G191" s="20">
        <f t="shared" si="65"/>
        <v>10</v>
      </c>
      <c r="H191" s="20">
        <f t="shared" si="65"/>
        <v>10</v>
      </c>
    </row>
    <row r="192" spans="1:8" ht="39" customHeight="1" x14ac:dyDescent="0.25">
      <c r="A192" s="84" t="s">
        <v>182</v>
      </c>
      <c r="B192" s="37" t="s">
        <v>15</v>
      </c>
      <c r="C192" s="38" t="s">
        <v>28</v>
      </c>
      <c r="D192" s="29" t="s">
        <v>268</v>
      </c>
      <c r="E192" s="53" t="s">
        <v>57</v>
      </c>
      <c r="F192" s="20">
        <v>10</v>
      </c>
      <c r="G192" s="20">
        <v>10</v>
      </c>
      <c r="H192" s="20">
        <v>10</v>
      </c>
    </row>
    <row r="193" spans="1:9" ht="21" customHeight="1" x14ac:dyDescent="0.25">
      <c r="A193" s="91" t="s">
        <v>26</v>
      </c>
      <c r="B193" s="178" t="s">
        <v>15</v>
      </c>
      <c r="C193" s="36" t="s">
        <v>23</v>
      </c>
      <c r="D193" s="29"/>
      <c r="E193" s="53"/>
      <c r="F193" s="23">
        <f t="shared" ref="F193:H193" si="66">F194</f>
        <v>70383.100000000006</v>
      </c>
      <c r="G193" s="23">
        <f t="shared" si="66"/>
        <v>21543.1</v>
      </c>
      <c r="H193" s="23">
        <f t="shared" si="66"/>
        <v>20694.099999999999</v>
      </c>
    </row>
    <row r="194" spans="1:9" s="43" customFormat="1" ht="55.5" customHeight="1" x14ac:dyDescent="0.25">
      <c r="A194" s="85" t="s">
        <v>617</v>
      </c>
      <c r="B194" s="37" t="s">
        <v>15</v>
      </c>
      <c r="C194" s="38" t="s">
        <v>23</v>
      </c>
      <c r="D194" s="38" t="s">
        <v>269</v>
      </c>
      <c r="E194" s="51"/>
      <c r="F194" s="24">
        <f>F200+F195</f>
        <v>70383.100000000006</v>
      </c>
      <c r="G194" s="24">
        <f>G200+G195</f>
        <v>21543.1</v>
      </c>
      <c r="H194" s="24">
        <f>H200+H195</f>
        <v>20694.099999999999</v>
      </c>
    </row>
    <row r="195" spans="1:9" s="43" customFormat="1" ht="58.2" customHeight="1" x14ac:dyDescent="0.25">
      <c r="A195" s="3" t="s">
        <v>431</v>
      </c>
      <c r="B195" s="19" t="s">
        <v>15</v>
      </c>
      <c r="C195" s="17" t="s">
        <v>23</v>
      </c>
      <c r="D195" s="7" t="s">
        <v>270</v>
      </c>
      <c r="E195" s="7"/>
      <c r="F195" s="42">
        <f>F196+F198</f>
        <v>55694.1</v>
      </c>
      <c r="G195" s="42">
        <f>G196+G198</f>
        <v>4163.1000000000004</v>
      </c>
      <c r="H195" s="42">
        <f>H196+H198</f>
        <v>4163.1000000000004</v>
      </c>
    </row>
    <row r="196" spans="1:9" s="43" customFormat="1" ht="55.5" customHeight="1" x14ac:dyDescent="0.25">
      <c r="A196" s="3" t="s">
        <v>169</v>
      </c>
      <c r="B196" s="19" t="s">
        <v>15</v>
      </c>
      <c r="C196" s="17" t="s">
        <v>23</v>
      </c>
      <c r="D196" s="7" t="s">
        <v>271</v>
      </c>
      <c r="E196" s="7"/>
      <c r="F196" s="42">
        <f>F197</f>
        <v>54636.7</v>
      </c>
      <c r="G196" s="42">
        <f t="shared" ref="G196:H196" si="67">G197</f>
        <v>3105.7</v>
      </c>
      <c r="H196" s="42">
        <f t="shared" si="67"/>
        <v>3105.7</v>
      </c>
      <c r="I196" s="114"/>
    </row>
    <row r="197" spans="1:9" s="43" customFormat="1" ht="42" customHeight="1" x14ac:dyDescent="0.25">
      <c r="A197" s="84" t="s">
        <v>182</v>
      </c>
      <c r="B197" s="19" t="s">
        <v>15</v>
      </c>
      <c r="C197" s="17" t="s">
        <v>23</v>
      </c>
      <c r="D197" s="7" t="s">
        <v>271</v>
      </c>
      <c r="E197" s="7" t="s">
        <v>57</v>
      </c>
      <c r="F197" s="20">
        <v>54636.7</v>
      </c>
      <c r="G197" s="20">
        <v>3105.7</v>
      </c>
      <c r="H197" s="20">
        <v>3105.7</v>
      </c>
      <c r="I197" s="78"/>
    </row>
    <row r="198" spans="1:9" s="43" customFormat="1" ht="105.6" customHeight="1" x14ac:dyDescent="0.25">
      <c r="A198" s="3" t="s">
        <v>172</v>
      </c>
      <c r="B198" s="19" t="s">
        <v>15</v>
      </c>
      <c r="C198" s="17" t="s">
        <v>23</v>
      </c>
      <c r="D198" s="7" t="s">
        <v>272</v>
      </c>
      <c r="E198" s="7"/>
      <c r="F198" s="42">
        <f>F199</f>
        <v>1057.4000000000001</v>
      </c>
      <c r="G198" s="42">
        <f t="shared" ref="G198:H198" si="68">G199</f>
        <v>1057.4000000000001</v>
      </c>
      <c r="H198" s="42">
        <f t="shared" si="68"/>
        <v>1057.4000000000001</v>
      </c>
      <c r="I198" s="114"/>
    </row>
    <row r="199" spans="1:9" s="43" customFormat="1" ht="40.200000000000003" customHeight="1" x14ac:dyDescent="0.25">
      <c r="A199" s="84" t="s">
        <v>182</v>
      </c>
      <c r="B199" s="19" t="s">
        <v>15</v>
      </c>
      <c r="C199" s="17" t="s">
        <v>23</v>
      </c>
      <c r="D199" s="7" t="s">
        <v>272</v>
      </c>
      <c r="E199" s="7" t="s">
        <v>57</v>
      </c>
      <c r="F199" s="20">
        <v>1057.4000000000001</v>
      </c>
      <c r="G199" s="20">
        <v>1057.4000000000001</v>
      </c>
      <c r="H199" s="20">
        <v>1057.4000000000001</v>
      </c>
      <c r="I199" s="114"/>
    </row>
    <row r="200" spans="1:9" ht="57.45" customHeight="1" x14ac:dyDescent="0.25">
      <c r="A200" s="169" t="s">
        <v>618</v>
      </c>
      <c r="B200" s="64" t="s">
        <v>15</v>
      </c>
      <c r="C200" s="109" t="s">
        <v>23</v>
      </c>
      <c r="D200" s="28" t="s">
        <v>273</v>
      </c>
      <c r="E200" s="54"/>
      <c r="F200" s="24">
        <f>F202</f>
        <v>14689</v>
      </c>
      <c r="G200" s="24">
        <f>G202</f>
        <v>17380</v>
      </c>
      <c r="H200" s="24">
        <f>H202</f>
        <v>16531</v>
      </c>
    </row>
    <row r="201" spans="1:9" ht="41.25" customHeight="1" x14ac:dyDescent="0.25">
      <c r="A201" s="3" t="s">
        <v>178</v>
      </c>
      <c r="B201" s="19" t="s">
        <v>15</v>
      </c>
      <c r="C201" s="17" t="s">
        <v>23</v>
      </c>
      <c r="D201" s="7" t="s">
        <v>274</v>
      </c>
      <c r="E201" s="7"/>
      <c r="F201" s="20">
        <f t="shared" ref="F201:H201" si="69">F202</f>
        <v>14689</v>
      </c>
      <c r="G201" s="20">
        <f t="shared" si="69"/>
        <v>17380</v>
      </c>
      <c r="H201" s="20">
        <f t="shared" si="69"/>
        <v>16531</v>
      </c>
    </row>
    <row r="202" spans="1:9" ht="36.75" customHeight="1" x14ac:dyDescent="0.25">
      <c r="A202" s="3" t="s">
        <v>182</v>
      </c>
      <c r="B202" s="19" t="s">
        <v>15</v>
      </c>
      <c r="C202" s="17" t="s">
        <v>23</v>
      </c>
      <c r="D202" s="7" t="s">
        <v>274</v>
      </c>
      <c r="E202" s="7" t="s">
        <v>57</v>
      </c>
      <c r="F202" s="20">
        <v>14689</v>
      </c>
      <c r="G202" s="20">
        <v>17380</v>
      </c>
      <c r="H202" s="20">
        <v>16531</v>
      </c>
    </row>
    <row r="203" spans="1:9" ht="27" customHeight="1" x14ac:dyDescent="0.25">
      <c r="A203" s="86" t="s">
        <v>163</v>
      </c>
      <c r="B203" s="15" t="s">
        <v>15</v>
      </c>
      <c r="C203" s="16" t="s">
        <v>164</v>
      </c>
      <c r="D203" s="16"/>
      <c r="E203" s="16"/>
      <c r="F203" s="23">
        <f>F208+F204+F212</f>
        <v>1052.7</v>
      </c>
      <c r="G203" s="23">
        <f t="shared" ref="G203:H203" si="70">G208+G204+G212</f>
        <v>160</v>
      </c>
      <c r="H203" s="23">
        <f t="shared" si="70"/>
        <v>160</v>
      </c>
    </row>
    <row r="204" spans="1:9" ht="59.25" customHeight="1" x14ac:dyDescent="0.25">
      <c r="A204" s="148" t="s">
        <v>586</v>
      </c>
      <c r="B204" s="19" t="s">
        <v>15</v>
      </c>
      <c r="C204" s="17" t="s">
        <v>164</v>
      </c>
      <c r="D204" s="7" t="s">
        <v>177</v>
      </c>
      <c r="E204" s="7"/>
      <c r="F204" s="20">
        <f>F205</f>
        <v>170</v>
      </c>
      <c r="G204" s="24">
        <v>0</v>
      </c>
      <c r="H204" s="24">
        <v>0</v>
      </c>
    </row>
    <row r="205" spans="1:9" ht="46.5" customHeight="1" x14ac:dyDescent="0.25">
      <c r="A205" s="3" t="s">
        <v>591</v>
      </c>
      <c r="B205" s="19" t="s">
        <v>15</v>
      </c>
      <c r="C205" s="17" t="s">
        <v>164</v>
      </c>
      <c r="D205" s="7" t="s">
        <v>451</v>
      </c>
      <c r="E205" s="7"/>
      <c r="F205" s="20">
        <f>F206</f>
        <v>170</v>
      </c>
      <c r="G205" s="24">
        <v>0</v>
      </c>
      <c r="H205" s="24">
        <v>0</v>
      </c>
    </row>
    <row r="206" spans="1:9" ht="69.75" customHeight="1" x14ac:dyDescent="0.25">
      <c r="A206" s="3" t="s">
        <v>592</v>
      </c>
      <c r="B206" s="19" t="s">
        <v>15</v>
      </c>
      <c r="C206" s="17" t="s">
        <v>164</v>
      </c>
      <c r="D206" s="7" t="s">
        <v>452</v>
      </c>
      <c r="E206" s="7"/>
      <c r="F206" s="20">
        <f>F207</f>
        <v>170</v>
      </c>
      <c r="G206" s="24">
        <v>0</v>
      </c>
      <c r="H206" s="24">
        <v>0</v>
      </c>
    </row>
    <row r="207" spans="1:9" ht="41.25" customHeight="1" x14ac:dyDescent="0.25">
      <c r="A207" s="3" t="s">
        <v>182</v>
      </c>
      <c r="B207" s="19" t="s">
        <v>15</v>
      </c>
      <c r="C207" s="17" t="s">
        <v>164</v>
      </c>
      <c r="D207" s="7" t="s">
        <v>452</v>
      </c>
      <c r="E207" s="7" t="s">
        <v>57</v>
      </c>
      <c r="F207" s="20">
        <v>170</v>
      </c>
      <c r="G207" s="24">
        <v>0</v>
      </c>
      <c r="H207" s="24">
        <v>0</v>
      </c>
    </row>
    <row r="208" spans="1:9" ht="64.2" customHeight="1" x14ac:dyDescent="0.25">
      <c r="A208" s="3" t="s">
        <v>637</v>
      </c>
      <c r="B208" s="19" t="s">
        <v>15</v>
      </c>
      <c r="C208" s="17" t="s">
        <v>164</v>
      </c>
      <c r="D208" s="7" t="s">
        <v>241</v>
      </c>
      <c r="E208" s="7"/>
      <c r="F208" s="20">
        <f t="shared" ref="F208:H210" si="71">F209</f>
        <v>160</v>
      </c>
      <c r="G208" s="20">
        <f t="shared" si="71"/>
        <v>160</v>
      </c>
      <c r="H208" s="20">
        <f t="shared" si="71"/>
        <v>160</v>
      </c>
    </row>
    <row r="209" spans="1:8" ht="57.15" customHeight="1" x14ac:dyDescent="0.25">
      <c r="A209" s="3" t="s">
        <v>170</v>
      </c>
      <c r="B209" s="19" t="s">
        <v>15</v>
      </c>
      <c r="C209" s="17" t="s">
        <v>164</v>
      </c>
      <c r="D209" s="7" t="s">
        <v>398</v>
      </c>
      <c r="E209" s="7"/>
      <c r="F209" s="20">
        <f t="shared" si="71"/>
        <v>160</v>
      </c>
      <c r="G209" s="20">
        <f t="shared" si="71"/>
        <v>160</v>
      </c>
      <c r="H209" s="20">
        <f t="shared" si="71"/>
        <v>160</v>
      </c>
    </row>
    <row r="210" spans="1:8" ht="34.200000000000003" customHeight="1" x14ac:dyDescent="0.25">
      <c r="A210" s="3" t="s">
        <v>166</v>
      </c>
      <c r="B210" s="19" t="s">
        <v>15</v>
      </c>
      <c r="C210" s="17" t="s">
        <v>164</v>
      </c>
      <c r="D210" s="7" t="s">
        <v>399</v>
      </c>
      <c r="E210" s="7"/>
      <c r="F210" s="20">
        <f t="shared" si="71"/>
        <v>160</v>
      </c>
      <c r="G210" s="20">
        <f t="shared" si="71"/>
        <v>160</v>
      </c>
      <c r="H210" s="20">
        <f t="shared" si="71"/>
        <v>160</v>
      </c>
    </row>
    <row r="211" spans="1:8" ht="58.2" customHeight="1" x14ac:dyDescent="0.25">
      <c r="A211" s="3" t="s">
        <v>145</v>
      </c>
      <c r="B211" s="19" t="s">
        <v>15</v>
      </c>
      <c r="C211" s="17" t="s">
        <v>164</v>
      </c>
      <c r="D211" s="7" t="s">
        <v>399</v>
      </c>
      <c r="E211" s="7" t="s">
        <v>146</v>
      </c>
      <c r="F211" s="20">
        <v>160</v>
      </c>
      <c r="G211" s="20">
        <v>160</v>
      </c>
      <c r="H211" s="20">
        <v>160</v>
      </c>
    </row>
    <row r="212" spans="1:8" ht="60.6" customHeight="1" x14ac:dyDescent="0.25">
      <c r="A212" s="3" t="s">
        <v>617</v>
      </c>
      <c r="B212" s="19" t="s">
        <v>15</v>
      </c>
      <c r="C212" s="17" t="s">
        <v>164</v>
      </c>
      <c r="D212" s="7" t="s">
        <v>269</v>
      </c>
      <c r="E212" s="61"/>
      <c r="F212" s="20">
        <f>F213</f>
        <v>722.7</v>
      </c>
      <c r="G212" s="20">
        <f t="shared" ref="G212:H214" si="72">G213</f>
        <v>0</v>
      </c>
      <c r="H212" s="20">
        <f t="shared" si="72"/>
        <v>0</v>
      </c>
    </row>
    <row r="213" spans="1:8" ht="42" customHeight="1" x14ac:dyDescent="0.25">
      <c r="A213" s="3" t="s">
        <v>499</v>
      </c>
      <c r="B213" s="19" t="s">
        <v>15</v>
      </c>
      <c r="C213" s="17" t="s">
        <v>164</v>
      </c>
      <c r="D213" s="7" t="s">
        <v>497</v>
      </c>
      <c r="E213" s="61"/>
      <c r="F213" s="20">
        <f>F214</f>
        <v>722.7</v>
      </c>
      <c r="G213" s="20">
        <f t="shared" si="72"/>
        <v>0</v>
      </c>
      <c r="H213" s="20">
        <f t="shared" si="72"/>
        <v>0</v>
      </c>
    </row>
    <row r="214" spans="1:8" ht="42" customHeight="1" x14ac:dyDescent="0.25">
      <c r="A214" s="3" t="s">
        <v>500</v>
      </c>
      <c r="B214" s="19" t="s">
        <v>15</v>
      </c>
      <c r="C214" s="17" t="s">
        <v>164</v>
      </c>
      <c r="D214" s="7" t="s">
        <v>498</v>
      </c>
      <c r="E214" s="61"/>
      <c r="F214" s="20">
        <f>F215</f>
        <v>722.7</v>
      </c>
      <c r="G214" s="20">
        <f t="shared" si="72"/>
        <v>0</v>
      </c>
      <c r="H214" s="20">
        <f t="shared" si="72"/>
        <v>0</v>
      </c>
    </row>
    <row r="215" spans="1:8" ht="42" customHeight="1" x14ac:dyDescent="0.25">
      <c r="A215" s="3" t="s">
        <v>182</v>
      </c>
      <c r="B215" s="19" t="s">
        <v>15</v>
      </c>
      <c r="C215" s="17" t="s">
        <v>164</v>
      </c>
      <c r="D215" s="7" t="s">
        <v>498</v>
      </c>
      <c r="E215" s="61" t="s">
        <v>57</v>
      </c>
      <c r="F215" s="20">
        <v>722.7</v>
      </c>
      <c r="G215" s="20">
        <v>0</v>
      </c>
      <c r="H215" s="20">
        <v>0</v>
      </c>
    </row>
    <row r="216" spans="1:8" ht="14.25" customHeight="1" x14ac:dyDescent="0.3">
      <c r="A216" s="167" t="s">
        <v>27</v>
      </c>
      <c r="B216" s="10" t="s">
        <v>28</v>
      </c>
      <c r="C216" s="11"/>
      <c r="D216" s="7"/>
      <c r="E216" s="204"/>
      <c r="F216" s="26">
        <f>F217+F227+F265</f>
        <v>412373.39999999997</v>
      </c>
      <c r="G216" s="26">
        <f t="shared" ref="G216:H216" si="73">G217+G227+G265</f>
        <v>193103.10000000003</v>
      </c>
      <c r="H216" s="26">
        <f t="shared" si="73"/>
        <v>21153.599999999999</v>
      </c>
    </row>
    <row r="217" spans="1:8" ht="15" customHeight="1" x14ac:dyDescent="0.25">
      <c r="A217" s="86" t="s">
        <v>29</v>
      </c>
      <c r="B217" s="15" t="s">
        <v>28</v>
      </c>
      <c r="C217" s="16" t="s">
        <v>10</v>
      </c>
      <c r="D217" s="7"/>
      <c r="E217" s="165"/>
      <c r="F217" s="172">
        <f>F218+F222</f>
        <v>1612</v>
      </c>
      <c r="G217" s="172">
        <f>G218+G222</f>
        <v>1552</v>
      </c>
      <c r="H217" s="172">
        <f>H218+H222</f>
        <v>1552</v>
      </c>
    </row>
    <row r="218" spans="1:8" ht="53.4" customHeight="1" x14ac:dyDescent="0.25">
      <c r="A218" s="3" t="s">
        <v>633</v>
      </c>
      <c r="B218" s="34" t="s">
        <v>28</v>
      </c>
      <c r="C218" s="7" t="s">
        <v>10</v>
      </c>
      <c r="D218" s="7" t="s">
        <v>275</v>
      </c>
      <c r="E218" s="61"/>
      <c r="F218" s="24">
        <f t="shared" ref="F218:H220" si="74">F219</f>
        <v>1500</v>
      </c>
      <c r="G218" s="24">
        <f t="shared" si="74"/>
        <v>1500</v>
      </c>
      <c r="H218" s="24">
        <f t="shared" si="74"/>
        <v>1500</v>
      </c>
    </row>
    <row r="219" spans="1:8" ht="40.950000000000003" customHeight="1" x14ac:dyDescent="0.25">
      <c r="A219" s="3" t="s">
        <v>608</v>
      </c>
      <c r="B219" s="34" t="s">
        <v>28</v>
      </c>
      <c r="C219" s="7" t="s">
        <v>10</v>
      </c>
      <c r="D219" s="7" t="s">
        <v>276</v>
      </c>
      <c r="E219" s="7"/>
      <c r="F219" s="24">
        <f>F220</f>
        <v>1500</v>
      </c>
      <c r="G219" s="24">
        <f t="shared" si="74"/>
        <v>1500</v>
      </c>
      <c r="H219" s="24">
        <f t="shared" si="74"/>
        <v>1500</v>
      </c>
    </row>
    <row r="220" spans="1:8" ht="42" customHeight="1" x14ac:dyDescent="0.25">
      <c r="A220" s="84" t="s">
        <v>432</v>
      </c>
      <c r="B220" s="186" t="s">
        <v>28</v>
      </c>
      <c r="C220" s="29" t="s">
        <v>10</v>
      </c>
      <c r="D220" s="29" t="s">
        <v>433</v>
      </c>
      <c r="E220" s="53"/>
      <c r="F220" s="24">
        <f t="shared" si="74"/>
        <v>1500</v>
      </c>
      <c r="G220" s="24">
        <f t="shared" si="74"/>
        <v>1500</v>
      </c>
      <c r="H220" s="24">
        <f t="shared" si="74"/>
        <v>1500</v>
      </c>
    </row>
    <row r="221" spans="1:8" ht="44.4" customHeight="1" x14ac:dyDescent="0.25">
      <c r="A221" s="84" t="s">
        <v>182</v>
      </c>
      <c r="B221" s="186" t="s">
        <v>28</v>
      </c>
      <c r="C221" s="29" t="s">
        <v>10</v>
      </c>
      <c r="D221" s="53" t="s">
        <v>433</v>
      </c>
      <c r="E221" s="58" t="s">
        <v>57</v>
      </c>
      <c r="F221" s="255">
        <v>1500</v>
      </c>
      <c r="G221" s="255">
        <v>1500</v>
      </c>
      <c r="H221" s="255">
        <v>1500</v>
      </c>
    </row>
    <row r="222" spans="1:8" ht="28.95" customHeight="1" x14ac:dyDescent="0.25">
      <c r="A222" s="85" t="s">
        <v>425</v>
      </c>
      <c r="B222" s="209" t="s">
        <v>28</v>
      </c>
      <c r="C222" s="155" t="s">
        <v>10</v>
      </c>
      <c r="D222" s="57" t="s">
        <v>426</v>
      </c>
      <c r="E222" s="58"/>
      <c r="F222" s="24">
        <f>F223+F225</f>
        <v>112</v>
      </c>
      <c r="G222" s="24">
        <f t="shared" ref="G222:H222" si="75">G223+G225</f>
        <v>52</v>
      </c>
      <c r="H222" s="24">
        <f t="shared" si="75"/>
        <v>52</v>
      </c>
    </row>
    <row r="223" spans="1:8" ht="43.2" customHeight="1" x14ac:dyDescent="0.25">
      <c r="A223" s="84" t="s">
        <v>427</v>
      </c>
      <c r="B223" s="186" t="s">
        <v>28</v>
      </c>
      <c r="C223" s="17" t="s">
        <v>10</v>
      </c>
      <c r="D223" s="53" t="s">
        <v>428</v>
      </c>
      <c r="E223" s="7"/>
      <c r="F223" s="24">
        <f>F224</f>
        <v>52</v>
      </c>
      <c r="G223" s="24">
        <f>G224</f>
        <v>52</v>
      </c>
      <c r="H223" s="24">
        <f>H224</f>
        <v>52</v>
      </c>
    </row>
    <row r="224" spans="1:8" ht="38.4" customHeight="1" x14ac:dyDescent="0.25">
      <c r="A224" s="84" t="s">
        <v>182</v>
      </c>
      <c r="B224" s="186" t="s">
        <v>28</v>
      </c>
      <c r="C224" s="17" t="s">
        <v>10</v>
      </c>
      <c r="D224" s="29" t="s">
        <v>428</v>
      </c>
      <c r="E224" s="54" t="s">
        <v>57</v>
      </c>
      <c r="F224" s="24">
        <v>52</v>
      </c>
      <c r="G224" s="24">
        <v>52</v>
      </c>
      <c r="H224" s="24">
        <v>52</v>
      </c>
    </row>
    <row r="225" spans="1:8" ht="32.4" customHeight="1" x14ac:dyDescent="0.25">
      <c r="A225" s="3" t="s">
        <v>429</v>
      </c>
      <c r="B225" s="34" t="s">
        <v>28</v>
      </c>
      <c r="C225" s="17" t="s">
        <v>10</v>
      </c>
      <c r="D225" s="7" t="s">
        <v>430</v>
      </c>
      <c r="E225" s="7"/>
      <c r="F225" s="20">
        <f>F226</f>
        <v>60</v>
      </c>
      <c r="G225" s="24">
        <f>G226</f>
        <v>0</v>
      </c>
      <c r="H225" s="24">
        <f>H226</f>
        <v>0</v>
      </c>
    </row>
    <row r="226" spans="1:8" ht="43.2" customHeight="1" x14ac:dyDescent="0.25">
      <c r="A226" s="3" t="s">
        <v>182</v>
      </c>
      <c r="B226" s="34" t="s">
        <v>28</v>
      </c>
      <c r="C226" s="17" t="s">
        <v>10</v>
      </c>
      <c r="D226" s="7" t="s">
        <v>430</v>
      </c>
      <c r="E226" s="7" t="s">
        <v>57</v>
      </c>
      <c r="F226" s="20">
        <v>60</v>
      </c>
      <c r="G226" s="24">
        <v>0</v>
      </c>
      <c r="H226" s="24">
        <v>0</v>
      </c>
    </row>
    <row r="227" spans="1:8" ht="15" customHeight="1" x14ac:dyDescent="0.25">
      <c r="A227" s="86" t="s">
        <v>117</v>
      </c>
      <c r="B227" s="15" t="s">
        <v>28</v>
      </c>
      <c r="C227" s="16" t="s">
        <v>12</v>
      </c>
      <c r="D227" s="59"/>
      <c r="E227" s="7"/>
      <c r="F227" s="23">
        <f>F247+F228</f>
        <v>391469.6</v>
      </c>
      <c r="G227" s="23">
        <f t="shared" ref="G227:H227" si="76">G247+G228</f>
        <v>179508.90000000002</v>
      </c>
      <c r="H227" s="23">
        <f t="shared" si="76"/>
        <v>8729.1</v>
      </c>
    </row>
    <row r="228" spans="1:8" ht="53.4" customHeight="1" x14ac:dyDescent="0.25">
      <c r="A228" s="3" t="s">
        <v>610</v>
      </c>
      <c r="B228" s="19" t="s">
        <v>28</v>
      </c>
      <c r="C228" s="17" t="s">
        <v>12</v>
      </c>
      <c r="D228" s="17" t="s">
        <v>403</v>
      </c>
      <c r="E228" s="17"/>
      <c r="F228" s="24">
        <f>F229+F244</f>
        <v>32698.6</v>
      </c>
      <c r="G228" s="24">
        <f>G229+G244</f>
        <v>14171.1</v>
      </c>
      <c r="H228" s="24">
        <f>H229+H244</f>
        <v>800</v>
      </c>
    </row>
    <row r="229" spans="1:8" ht="33" customHeight="1" x14ac:dyDescent="0.25">
      <c r="A229" s="3" t="s">
        <v>204</v>
      </c>
      <c r="B229" s="19" t="s">
        <v>28</v>
      </c>
      <c r="C229" s="17" t="s">
        <v>12</v>
      </c>
      <c r="D229" s="17" t="s">
        <v>404</v>
      </c>
      <c r="E229" s="17"/>
      <c r="F229" s="24">
        <f>F240+F236+F230+F238+F232+F242+F234</f>
        <v>32198.6</v>
      </c>
      <c r="G229" s="24">
        <f t="shared" ref="G229:H229" si="77">G240+G236+G230+G238+G232+G242</f>
        <v>13371.1</v>
      </c>
      <c r="H229" s="24">
        <f t="shared" si="77"/>
        <v>0</v>
      </c>
    </row>
    <row r="230" spans="1:8" ht="33.6" customHeight="1" x14ac:dyDescent="0.25">
      <c r="A230" s="3" t="s">
        <v>574</v>
      </c>
      <c r="B230" s="19" t="s">
        <v>28</v>
      </c>
      <c r="C230" s="17" t="s">
        <v>12</v>
      </c>
      <c r="D230" s="17" t="s">
        <v>575</v>
      </c>
      <c r="E230" s="17"/>
      <c r="F230" s="24">
        <f>F231</f>
        <v>2000</v>
      </c>
      <c r="G230" s="24">
        <v>0</v>
      </c>
      <c r="H230" s="24">
        <v>0</v>
      </c>
    </row>
    <row r="231" spans="1:8" ht="40.950000000000003" customHeight="1" x14ac:dyDescent="0.25">
      <c r="A231" s="74" t="s">
        <v>182</v>
      </c>
      <c r="B231" s="19" t="s">
        <v>28</v>
      </c>
      <c r="C231" s="17" t="s">
        <v>12</v>
      </c>
      <c r="D231" s="17" t="s">
        <v>575</v>
      </c>
      <c r="E231" s="17" t="s">
        <v>57</v>
      </c>
      <c r="F231" s="24">
        <v>2000</v>
      </c>
      <c r="G231" s="24">
        <v>0</v>
      </c>
      <c r="H231" s="24">
        <v>0</v>
      </c>
    </row>
    <row r="232" spans="1:8" ht="36" customHeight="1" x14ac:dyDescent="0.25">
      <c r="A232" s="74" t="s">
        <v>577</v>
      </c>
      <c r="B232" s="19" t="s">
        <v>28</v>
      </c>
      <c r="C232" s="17" t="s">
        <v>12</v>
      </c>
      <c r="D232" s="17" t="s">
        <v>576</v>
      </c>
      <c r="E232" s="17"/>
      <c r="F232" s="24">
        <f>F233</f>
        <v>3000</v>
      </c>
      <c r="G232" s="24">
        <v>0</v>
      </c>
      <c r="H232" s="24">
        <v>0</v>
      </c>
    </row>
    <row r="233" spans="1:8" ht="40.950000000000003" customHeight="1" x14ac:dyDescent="0.25">
      <c r="A233" s="74" t="s">
        <v>182</v>
      </c>
      <c r="B233" s="19" t="s">
        <v>28</v>
      </c>
      <c r="C233" s="17" t="s">
        <v>12</v>
      </c>
      <c r="D233" s="17" t="s">
        <v>576</v>
      </c>
      <c r="E233" s="17" t="s">
        <v>57</v>
      </c>
      <c r="F233" s="24">
        <v>3000</v>
      </c>
      <c r="G233" s="24">
        <v>0</v>
      </c>
      <c r="H233" s="24">
        <v>0</v>
      </c>
    </row>
    <row r="234" spans="1:8" ht="71.400000000000006" customHeight="1" x14ac:dyDescent="0.25">
      <c r="A234" s="74" t="s">
        <v>662</v>
      </c>
      <c r="B234" s="19" t="s">
        <v>28</v>
      </c>
      <c r="C234" s="17" t="s">
        <v>12</v>
      </c>
      <c r="D234" s="17" t="s">
        <v>663</v>
      </c>
      <c r="E234" s="17"/>
      <c r="F234" s="24">
        <f>F235</f>
        <v>101.5</v>
      </c>
      <c r="G234" s="24">
        <v>0</v>
      </c>
      <c r="H234" s="24">
        <v>0</v>
      </c>
    </row>
    <row r="235" spans="1:8" ht="25.2" customHeight="1" x14ac:dyDescent="0.25">
      <c r="A235" s="3" t="s">
        <v>83</v>
      </c>
      <c r="B235" s="19" t="s">
        <v>28</v>
      </c>
      <c r="C235" s="17" t="s">
        <v>12</v>
      </c>
      <c r="D235" s="17" t="s">
        <v>663</v>
      </c>
      <c r="E235" s="17" t="s">
        <v>142</v>
      </c>
      <c r="F235" s="24">
        <v>101.5</v>
      </c>
      <c r="G235" s="24">
        <v>0</v>
      </c>
      <c r="H235" s="24">
        <v>0</v>
      </c>
    </row>
    <row r="236" spans="1:8" ht="53.4" customHeight="1" x14ac:dyDescent="0.25">
      <c r="A236" s="3" t="s">
        <v>496</v>
      </c>
      <c r="B236" s="19" t="s">
        <v>28</v>
      </c>
      <c r="C236" s="17" t="s">
        <v>12</v>
      </c>
      <c r="D236" s="17" t="s">
        <v>449</v>
      </c>
      <c r="E236" s="17"/>
      <c r="F236" s="24">
        <f>F237</f>
        <v>2200</v>
      </c>
      <c r="G236" s="24">
        <f>G237</f>
        <v>0</v>
      </c>
      <c r="H236" s="24">
        <v>0</v>
      </c>
    </row>
    <row r="237" spans="1:8" ht="22.95" customHeight="1" x14ac:dyDescent="0.25">
      <c r="A237" s="3" t="s">
        <v>83</v>
      </c>
      <c r="B237" s="19" t="s">
        <v>28</v>
      </c>
      <c r="C237" s="17" t="s">
        <v>12</v>
      </c>
      <c r="D237" s="17" t="s">
        <v>449</v>
      </c>
      <c r="E237" s="17" t="s">
        <v>142</v>
      </c>
      <c r="F237" s="24">
        <v>2200</v>
      </c>
      <c r="G237" s="24">
        <v>0</v>
      </c>
      <c r="H237" s="24">
        <v>0</v>
      </c>
    </row>
    <row r="238" spans="1:8" ht="87.6" customHeight="1" x14ac:dyDescent="0.25">
      <c r="A238" s="3" t="s">
        <v>505</v>
      </c>
      <c r="B238" s="19" t="s">
        <v>28</v>
      </c>
      <c r="C238" s="17" t="s">
        <v>12</v>
      </c>
      <c r="D238" s="17" t="s">
        <v>504</v>
      </c>
      <c r="E238" s="17"/>
      <c r="F238" s="24">
        <f>F239</f>
        <v>2216.6999999999998</v>
      </c>
      <c r="G238" s="24">
        <f>G239</f>
        <v>0</v>
      </c>
      <c r="H238" s="24">
        <v>0</v>
      </c>
    </row>
    <row r="239" spans="1:8" ht="22.95" customHeight="1" x14ac:dyDescent="0.25">
      <c r="A239" s="3" t="s">
        <v>83</v>
      </c>
      <c r="B239" s="19" t="s">
        <v>28</v>
      </c>
      <c r="C239" s="17" t="s">
        <v>12</v>
      </c>
      <c r="D239" s="17" t="s">
        <v>504</v>
      </c>
      <c r="E239" s="17" t="s">
        <v>142</v>
      </c>
      <c r="F239" s="24">
        <v>2216.6999999999998</v>
      </c>
      <c r="G239" s="24">
        <v>0</v>
      </c>
      <c r="H239" s="24">
        <v>0</v>
      </c>
    </row>
    <row r="240" spans="1:8" ht="43.2" customHeight="1" x14ac:dyDescent="0.25">
      <c r="A240" s="3" t="s">
        <v>579</v>
      </c>
      <c r="B240" s="19" t="s">
        <v>28</v>
      </c>
      <c r="C240" s="17" t="s">
        <v>12</v>
      </c>
      <c r="D240" s="17" t="s">
        <v>578</v>
      </c>
      <c r="E240" s="17"/>
      <c r="F240" s="24">
        <f t="shared" ref="F240:H240" si="78">F241</f>
        <v>12205</v>
      </c>
      <c r="G240" s="24">
        <f t="shared" si="78"/>
        <v>0</v>
      </c>
      <c r="H240" s="24">
        <f t="shared" si="78"/>
        <v>0</v>
      </c>
    </row>
    <row r="241" spans="1:8" ht="24.6" customHeight="1" x14ac:dyDescent="0.25">
      <c r="A241" s="3" t="s">
        <v>83</v>
      </c>
      <c r="B241" s="56" t="s">
        <v>28</v>
      </c>
      <c r="C241" s="155" t="s">
        <v>12</v>
      </c>
      <c r="D241" s="155" t="s">
        <v>578</v>
      </c>
      <c r="E241" s="155" t="s">
        <v>142</v>
      </c>
      <c r="F241" s="255">
        <v>12205</v>
      </c>
      <c r="G241" s="235">
        <v>0</v>
      </c>
      <c r="H241" s="235">
        <v>0</v>
      </c>
    </row>
    <row r="242" spans="1:8" ht="42" customHeight="1" x14ac:dyDescent="0.25">
      <c r="A242" s="3" t="s">
        <v>581</v>
      </c>
      <c r="B242" s="56" t="s">
        <v>28</v>
      </c>
      <c r="C242" s="155" t="s">
        <v>12</v>
      </c>
      <c r="D242" s="17" t="s">
        <v>580</v>
      </c>
      <c r="E242" s="17"/>
      <c r="F242" s="24">
        <f>F243</f>
        <v>10475.4</v>
      </c>
      <c r="G242" s="24">
        <f>G243</f>
        <v>13371.1</v>
      </c>
      <c r="H242" s="24">
        <v>0</v>
      </c>
    </row>
    <row r="243" spans="1:8" ht="29.4" customHeight="1" x14ac:dyDescent="0.25">
      <c r="A243" s="3" t="s">
        <v>83</v>
      </c>
      <c r="B243" s="56" t="s">
        <v>28</v>
      </c>
      <c r="C243" s="155" t="s">
        <v>12</v>
      </c>
      <c r="D243" s="17" t="s">
        <v>580</v>
      </c>
      <c r="E243" s="17" t="s">
        <v>142</v>
      </c>
      <c r="F243" s="24">
        <v>10475.4</v>
      </c>
      <c r="G243" s="24">
        <v>13371.1</v>
      </c>
      <c r="H243" s="24">
        <v>0</v>
      </c>
    </row>
    <row r="244" spans="1:8" ht="42" customHeight="1" x14ac:dyDescent="0.25">
      <c r="A244" s="3" t="s">
        <v>623</v>
      </c>
      <c r="B244" s="56" t="s">
        <v>28</v>
      </c>
      <c r="C244" s="155" t="s">
        <v>12</v>
      </c>
      <c r="D244" s="17" t="s">
        <v>447</v>
      </c>
      <c r="E244" s="17"/>
      <c r="F244" s="24">
        <f t="shared" ref="F244:H245" si="79">F245</f>
        <v>500</v>
      </c>
      <c r="G244" s="24">
        <f t="shared" si="79"/>
        <v>800</v>
      </c>
      <c r="H244" s="24">
        <f t="shared" si="79"/>
        <v>800</v>
      </c>
    </row>
    <row r="245" spans="1:8" ht="19.2" customHeight="1" x14ac:dyDescent="0.25">
      <c r="A245" s="3" t="s">
        <v>446</v>
      </c>
      <c r="B245" s="56" t="s">
        <v>28</v>
      </c>
      <c r="C245" s="155" t="s">
        <v>12</v>
      </c>
      <c r="D245" s="17" t="s">
        <v>448</v>
      </c>
      <c r="E245" s="17"/>
      <c r="F245" s="24">
        <f t="shared" si="79"/>
        <v>500</v>
      </c>
      <c r="G245" s="24">
        <f t="shared" si="79"/>
        <v>800</v>
      </c>
      <c r="H245" s="24">
        <f t="shared" si="79"/>
        <v>800</v>
      </c>
    </row>
    <row r="246" spans="1:8" ht="42" customHeight="1" x14ac:dyDescent="0.25">
      <c r="A246" s="3" t="s">
        <v>182</v>
      </c>
      <c r="B246" s="56" t="s">
        <v>28</v>
      </c>
      <c r="C246" s="155" t="s">
        <v>12</v>
      </c>
      <c r="D246" s="17" t="s">
        <v>448</v>
      </c>
      <c r="E246" s="17" t="s">
        <v>57</v>
      </c>
      <c r="F246" s="24">
        <v>500</v>
      </c>
      <c r="G246" s="24">
        <v>800</v>
      </c>
      <c r="H246" s="24">
        <v>800</v>
      </c>
    </row>
    <row r="247" spans="1:8" s="43" customFormat="1" ht="62.4" customHeight="1" x14ac:dyDescent="0.25">
      <c r="A247" s="148" t="s">
        <v>586</v>
      </c>
      <c r="B247" s="34" t="s">
        <v>28</v>
      </c>
      <c r="C247" s="7" t="s">
        <v>12</v>
      </c>
      <c r="D247" s="7" t="s">
        <v>177</v>
      </c>
      <c r="E247" s="7"/>
      <c r="F247" s="20">
        <f>F248+F251+F254+F259+F262</f>
        <v>358771</v>
      </c>
      <c r="G247" s="20">
        <f t="shared" ref="G247:H247" si="80">G248+G251+G254+G259+G262</f>
        <v>165337.80000000002</v>
      </c>
      <c r="H247" s="20">
        <f t="shared" si="80"/>
        <v>7929.1</v>
      </c>
    </row>
    <row r="248" spans="1:8" s="43" customFormat="1" ht="57.75" customHeight="1" x14ac:dyDescent="0.25">
      <c r="A248" s="3" t="s">
        <v>588</v>
      </c>
      <c r="B248" s="34" t="s">
        <v>28</v>
      </c>
      <c r="C248" s="7" t="s">
        <v>12</v>
      </c>
      <c r="D248" s="7" t="s">
        <v>179</v>
      </c>
      <c r="E248" s="7"/>
      <c r="F248" s="20">
        <f t="shared" ref="F248:H249" si="81">F249</f>
        <v>1000</v>
      </c>
      <c r="G248" s="20">
        <f t="shared" si="81"/>
        <v>1000</v>
      </c>
      <c r="H248" s="20">
        <f t="shared" si="81"/>
        <v>1000</v>
      </c>
    </row>
    <row r="249" spans="1:8" s="43" customFormat="1" ht="28.2" customHeight="1" x14ac:dyDescent="0.25">
      <c r="A249" s="3" t="s">
        <v>589</v>
      </c>
      <c r="B249" s="34" t="s">
        <v>28</v>
      </c>
      <c r="C249" s="7" t="s">
        <v>12</v>
      </c>
      <c r="D249" s="7" t="s">
        <v>216</v>
      </c>
      <c r="E249" s="7"/>
      <c r="F249" s="20">
        <f t="shared" si="81"/>
        <v>1000</v>
      </c>
      <c r="G249" s="20">
        <f t="shared" si="81"/>
        <v>1000</v>
      </c>
      <c r="H249" s="20">
        <f t="shared" si="81"/>
        <v>1000</v>
      </c>
    </row>
    <row r="250" spans="1:8" s="43" customFormat="1" ht="39.6" customHeight="1" x14ac:dyDescent="0.25">
      <c r="A250" s="80" t="s">
        <v>182</v>
      </c>
      <c r="B250" s="34" t="s">
        <v>28</v>
      </c>
      <c r="C250" s="7" t="s">
        <v>12</v>
      </c>
      <c r="D250" s="7" t="s">
        <v>216</v>
      </c>
      <c r="E250" s="7" t="s">
        <v>57</v>
      </c>
      <c r="F250" s="20">
        <v>1000</v>
      </c>
      <c r="G250" s="20">
        <v>1000</v>
      </c>
      <c r="H250" s="20">
        <v>1000</v>
      </c>
    </row>
    <row r="251" spans="1:8" s="43" customFormat="1" ht="34.5" customHeight="1" x14ac:dyDescent="0.25">
      <c r="A251" s="148" t="s">
        <v>593</v>
      </c>
      <c r="B251" s="209" t="s">
        <v>28</v>
      </c>
      <c r="C251" s="115" t="s">
        <v>12</v>
      </c>
      <c r="D251" s="115" t="s">
        <v>453</v>
      </c>
      <c r="E251" s="224"/>
      <c r="F251" s="254">
        <f>F253</f>
        <v>2000</v>
      </c>
      <c r="G251" s="20">
        <f>G252</f>
        <v>2000</v>
      </c>
      <c r="H251" s="20">
        <f>H252</f>
        <v>2000</v>
      </c>
    </row>
    <row r="252" spans="1:8" s="43" customFormat="1" ht="16.2" customHeight="1" x14ac:dyDescent="0.25">
      <c r="A252" s="148" t="s">
        <v>455</v>
      </c>
      <c r="B252" s="209" t="s">
        <v>28</v>
      </c>
      <c r="C252" s="115" t="s">
        <v>12</v>
      </c>
      <c r="D252" s="115" t="s">
        <v>454</v>
      </c>
      <c r="E252" s="224"/>
      <c r="F252" s="254">
        <f>F253</f>
        <v>2000</v>
      </c>
      <c r="G252" s="20">
        <f>G253</f>
        <v>2000</v>
      </c>
      <c r="H252" s="254">
        <f>H253</f>
        <v>2000</v>
      </c>
    </row>
    <row r="253" spans="1:8" s="43" customFormat="1" ht="39.75" customHeight="1" x14ac:dyDescent="0.25">
      <c r="A253" s="3" t="s">
        <v>182</v>
      </c>
      <c r="B253" s="209" t="s">
        <v>28</v>
      </c>
      <c r="C253" s="115" t="s">
        <v>12</v>
      </c>
      <c r="D253" s="115" t="s">
        <v>454</v>
      </c>
      <c r="E253" s="224" t="s">
        <v>57</v>
      </c>
      <c r="F253" s="254">
        <v>2000</v>
      </c>
      <c r="G253" s="20">
        <v>2000</v>
      </c>
      <c r="H253" s="20">
        <v>2000</v>
      </c>
    </row>
    <row r="254" spans="1:8" s="43" customFormat="1" ht="36" customHeight="1" x14ac:dyDescent="0.25">
      <c r="A254" s="3" t="s">
        <v>418</v>
      </c>
      <c r="B254" s="34" t="s">
        <v>28</v>
      </c>
      <c r="C254" s="7" t="s">
        <v>12</v>
      </c>
      <c r="D254" s="7" t="s">
        <v>417</v>
      </c>
      <c r="E254" s="7"/>
      <c r="F254" s="20">
        <f>F255+F257</f>
        <v>350799.5</v>
      </c>
      <c r="G254" s="20">
        <f t="shared" ref="G254:H254" si="82">G255+G257</f>
        <v>157408.70000000001</v>
      </c>
      <c r="H254" s="20">
        <f t="shared" si="82"/>
        <v>0</v>
      </c>
    </row>
    <row r="255" spans="1:8" s="43" customFormat="1" ht="78.599999999999994" customHeight="1" x14ac:dyDescent="0.25">
      <c r="A255" s="3" t="s">
        <v>658</v>
      </c>
      <c r="B255" s="34" t="s">
        <v>28</v>
      </c>
      <c r="C255" s="7" t="s">
        <v>12</v>
      </c>
      <c r="D255" s="7" t="s">
        <v>659</v>
      </c>
      <c r="E255" s="7"/>
      <c r="F255" s="20">
        <f t="shared" ref="F255:H255" si="83">F256</f>
        <v>221669.2</v>
      </c>
      <c r="G255" s="20">
        <f t="shared" si="83"/>
        <v>99466.1</v>
      </c>
      <c r="H255" s="20">
        <f t="shared" si="83"/>
        <v>0</v>
      </c>
    </row>
    <row r="256" spans="1:8" s="43" customFormat="1" ht="19.2" customHeight="1" x14ac:dyDescent="0.25">
      <c r="A256" s="3" t="s">
        <v>83</v>
      </c>
      <c r="B256" s="34" t="s">
        <v>28</v>
      </c>
      <c r="C256" s="7" t="s">
        <v>12</v>
      </c>
      <c r="D256" s="7" t="s">
        <v>659</v>
      </c>
      <c r="E256" s="7" t="s">
        <v>142</v>
      </c>
      <c r="F256" s="20">
        <v>221669.2</v>
      </c>
      <c r="G256" s="20">
        <v>99466.1</v>
      </c>
      <c r="H256" s="20">
        <v>0</v>
      </c>
    </row>
    <row r="257" spans="1:8" s="43" customFormat="1" ht="49.2" customHeight="1" x14ac:dyDescent="0.25">
      <c r="A257" s="3" t="s">
        <v>661</v>
      </c>
      <c r="B257" s="34" t="s">
        <v>28</v>
      </c>
      <c r="C257" s="7" t="s">
        <v>12</v>
      </c>
      <c r="D257" s="7" t="s">
        <v>660</v>
      </c>
      <c r="E257" s="7"/>
      <c r="F257" s="20">
        <f>F258</f>
        <v>129130.3</v>
      </c>
      <c r="G257" s="20">
        <f>G258</f>
        <v>57942.6</v>
      </c>
      <c r="H257" s="20">
        <v>0</v>
      </c>
    </row>
    <row r="258" spans="1:8" s="43" customFormat="1" ht="19.2" customHeight="1" x14ac:dyDescent="0.25">
      <c r="A258" s="3" t="s">
        <v>83</v>
      </c>
      <c r="B258" s="34" t="s">
        <v>28</v>
      </c>
      <c r="C258" s="7" t="s">
        <v>12</v>
      </c>
      <c r="D258" s="7" t="s">
        <v>660</v>
      </c>
      <c r="E258" s="7" t="s">
        <v>142</v>
      </c>
      <c r="F258" s="20">
        <v>129130.3</v>
      </c>
      <c r="G258" s="20">
        <v>57942.6</v>
      </c>
      <c r="H258" s="20">
        <v>0</v>
      </c>
    </row>
    <row r="259" spans="1:8" s="43" customFormat="1" ht="32.4" customHeight="1" x14ac:dyDescent="0.25">
      <c r="A259" s="3" t="s">
        <v>457</v>
      </c>
      <c r="B259" s="34" t="s">
        <v>28</v>
      </c>
      <c r="C259" s="7" t="s">
        <v>12</v>
      </c>
      <c r="D259" s="17" t="s">
        <v>458</v>
      </c>
      <c r="E259" s="7"/>
      <c r="F259" s="20">
        <f>F260</f>
        <v>3971.5</v>
      </c>
      <c r="G259" s="20">
        <f t="shared" ref="G259:H260" si="84">G260</f>
        <v>3929.1</v>
      </c>
      <c r="H259" s="20">
        <f t="shared" si="84"/>
        <v>3929.1</v>
      </c>
    </row>
    <row r="260" spans="1:8" s="43" customFormat="1" ht="33" customHeight="1" x14ac:dyDescent="0.25">
      <c r="A260" s="3" t="s">
        <v>478</v>
      </c>
      <c r="B260" s="34" t="s">
        <v>28</v>
      </c>
      <c r="C260" s="7" t="s">
        <v>12</v>
      </c>
      <c r="D260" s="17" t="s">
        <v>479</v>
      </c>
      <c r="E260" s="7"/>
      <c r="F260" s="20">
        <f>F261</f>
        <v>3971.5</v>
      </c>
      <c r="G260" s="20">
        <f t="shared" si="84"/>
        <v>3929.1</v>
      </c>
      <c r="H260" s="20">
        <f t="shared" si="84"/>
        <v>3929.1</v>
      </c>
    </row>
    <row r="261" spans="1:8" s="43" customFormat="1" ht="45" customHeight="1" x14ac:dyDescent="0.25">
      <c r="A261" s="3" t="s">
        <v>182</v>
      </c>
      <c r="B261" s="34" t="s">
        <v>28</v>
      </c>
      <c r="C261" s="7" t="s">
        <v>12</v>
      </c>
      <c r="D261" s="17" t="s">
        <v>479</v>
      </c>
      <c r="E261" s="7" t="s">
        <v>57</v>
      </c>
      <c r="F261" s="20">
        <v>3971.5</v>
      </c>
      <c r="G261" s="20">
        <v>3929.1</v>
      </c>
      <c r="H261" s="20">
        <v>3929.1</v>
      </c>
    </row>
    <row r="262" spans="1:8" s="43" customFormat="1" ht="30.6" customHeight="1" x14ac:dyDescent="0.25">
      <c r="A262" s="3" t="s">
        <v>492</v>
      </c>
      <c r="B262" s="34" t="s">
        <v>28</v>
      </c>
      <c r="C262" s="7" t="s">
        <v>12</v>
      </c>
      <c r="D262" s="17" t="s">
        <v>490</v>
      </c>
      <c r="E262" s="7"/>
      <c r="F262" s="20">
        <f>F263</f>
        <v>1000</v>
      </c>
      <c r="G262" s="20">
        <f t="shared" ref="G262:H263" si="85">G263</f>
        <v>1000</v>
      </c>
      <c r="H262" s="20">
        <f t="shared" si="85"/>
        <v>1000</v>
      </c>
    </row>
    <row r="263" spans="1:8" s="43" customFormat="1" ht="45" customHeight="1" x14ac:dyDescent="0.25">
      <c r="A263" s="3" t="s">
        <v>590</v>
      </c>
      <c r="B263" s="34" t="s">
        <v>28</v>
      </c>
      <c r="C263" s="7" t="s">
        <v>12</v>
      </c>
      <c r="D263" s="17" t="s">
        <v>491</v>
      </c>
      <c r="E263" s="7"/>
      <c r="F263" s="20">
        <f>F264</f>
        <v>1000</v>
      </c>
      <c r="G263" s="20">
        <f t="shared" si="85"/>
        <v>1000</v>
      </c>
      <c r="H263" s="20">
        <f t="shared" si="85"/>
        <v>1000</v>
      </c>
    </row>
    <row r="264" spans="1:8" s="43" customFormat="1" ht="45" customHeight="1" x14ac:dyDescent="0.25">
      <c r="A264" s="3" t="s">
        <v>182</v>
      </c>
      <c r="B264" s="34" t="s">
        <v>28</v>
      </c>
      <c r="C264" s="7" t="s">
        <v>12</v>
      </c>
      <c r="D264" s="17" t="s">
        <v>491</v>
      </c>
      <c r="E264" s="7" t="s">
        <v>57</v>
      </c>
      <c r="F264" s="20">
        <v>1000</v>
      </c>
      <c r="G264" s="20">
        <v>1000</v>
      </c>
      <c r="H264" s="20">
        <v>1000</v>
      </c>
    </row>
    <row r="265" spans="1:8" ht="22.2" customHeight="1" x14ac:dyDescent="0.25">
      <c r="A265" s="86" t="s">
        <v>167</v>
      </c>
      <c r="B265" s="15" t="s">
        <v>28</v>
      </c>
      <c r="C265" s="16" t="s">
        <v>14</v>
      </c>
      <c r="D265" s="7"/>
      <c r="E265" s="7"/>
      <c r="F265" s="23">
        <f>F266+F285+F279</f>
        <v>19291.800000000003</v>
      </c>
      <c r="G265" s="23">
        <f>G266+G285+G279</f>
        <v>12042.2</v>
      </c>
      <c r="H265" s="23">
        <f>H266+H285+H279</f>
        <v>10872.5</v>
      </c>
    </row>
    <row r="266" spans="1:8" ht="57.45" customHeight="1" x14ac:dyDescent="0.25">
      <c r="A266" s="87" t="s">
        <v>587</v>
      </c>
      <c r="B266" s="189" t="s">
        <v>28</v>
      </c>
      <c r="C266" s="59" t="s">
        <v>14</v>
      </c>
      <c r="D266" s="7" t="s">
        <v>168</v>
      </c>
      <c r="E266" s="7"/>
      <c r="F266" s="20">
        <f>F274+F267</f>
        <v>8419.2999999999993</v>
      </c>
      <c r="G266" s="20">
        <f>G274</f>
        <v>1169.7</v>
      </c>
      <c r="H266" s="20">
        <f>H274</f>
        <v>0</v>
      </c>
    </row>
    <row r="267" spans="1:8" ht="33.6" customHeight="1" x14ac:dyDescent="0.25">
      <c r="A267" s="3" t="s">
        <v>480</v>
      </c>
      <c r="B267" s="189" t="s">
        <v>28</v>
      </c>
      <c r="C267" s="59" t="s">
        <v>14</v>
      </c>
      <c r="D267" s="7" t="s">
        <v>481</v>
      </c>
      <c r="E267" s="7"/>
      <c r="F267" s="20">
        <f>F272+F270+F268</f>
        <v>6020</v>
      </c>
      <c r="G267" s="20">
        <v>0</v>
      </c>
      <c r="H267" s="20">
        <v>0</v>
      </c>
    </row>
    <row r="268" spans="1:8" ht="34.950000000000003" customHeight="1" x14ac:dyDescent="0.25">
      <c r="A268" s="148" t="s">
        <v>642</v>
      </c>
      <c r="B268" s="189" t="s">
        <v>28</v>
      </c>
      <c r="C268" s="59" t="s">
        <v>14</v>
      </c>
      <c r="D268" s="7" t="s">
        <v>641</v>
      </c>
      <c r="E268" s="7"/>
      <c r="F268" s="20">
        <f>F269</f>
        <v>5</v>
      </c>
      <c r="G268" s="20">
        <v>0</v>
      </c>
      <c r="H268" s="20">
        <v>0</v>
      </c>
    </row>
    <row r="269" spans="1:8" ht="45.6" customHeight="1" x14ac:dyDescent="0.25">
      <c r="A269" s="3" t="s">
        <v>182</v>
      </c>
      <c r="B269" s="189" t="s">
        <v>28</v>
      </c>
      <c r="C269" s="59" t="s">
        <v>14</v>
      </c>
      <c r="D269" s="7" t="s">
        <v>641</v>
      </c>
      <c r="E269" s="7" t="s">
        <v>57</v>
      </c>
      <c r="F269" s="20">
        <v>5</v>
      </c>
      <c r="G269" s="20">
        <v>0</v>
      </c>
      <c r="H269" s="20">
        <v>0</v>
      </c>
    </row>
    <row r="270" spans="1:8" ht="33.6" customHeight="1" x14ac:dyDescent="0.25">
      <c r="A270" s="148" t="s">
        <v>456</v>
      </c>
      <c r="B270" s="189" t="s">
        <v>28</v>
      </c>
      <c r="C270" s="59" t="s">
        <v>14</v>
      </c>
      <c r="D270" s="7" t="s">
        <v>640</v>
      </c>
      <c r="E270" s="7"/>
      <c r="F270" s="20">
        <f>F271</f>
        <v>15</v>
      </c>
      <c r="G270" s="20">
        <v>0</v>
      </c>
      <c r="H270" s="20">
        <v>0</v>
      </c>
    </row>
    <row r="271" spans="1:8" ht="43.2" customHeight="1" x14ac:dyDescent="0.25">
      <c r="A271" s="3" t="s">
        <v>182</v>
      </c>
      <c r="B271" s="189" t="s">
        <v>28</v>
      </c>
      <c r="C271" s="59" t="s">
        <v>14</v>
      </c>
      <c r="D271" s="7" t="s">
        <v>640</v>
      </c>
      <c r="E271" s="7" t="s">
        <v>57</v>
      </c>
      <c r="F271" s="20">
        <v>15</v>
      </c>
      <c r="G271" s="20">
        <v>0</v>
      </c>
      <c r="H271" s="20">
        <v>0</v>
      </c>
    </row>
    <row r="272" spans="1:8" ht="48.75" customHeight="1" x14ac:dyDescent="0.25">
      <c r="A272" s="148" t="s">
        <v>568</v>
      </c>
      <c r="B272" s="189" t="s">
        <v>28</v>
      </c>
      <c r="C272" s="59" t="s">
        <v>14</v>
      </c>
      <c r="D272" s="7" t="s">
        <v>567</v>
      </c>
      <c r="E272" s="7"/>
      <c r="F272" s="20">
        <f>F273</f>
        <v>6000</v>
      </c>
      <c r="G272" s="20">
        <v>0</v>
      </c>
      <c r="H272" s="20">
        <v>0</v>
      </c>
    </row>
    <row r="273" spans="1:8" ht="45.75" customHeight="1" x14ac:dyDescent="0.25">
      <c r="A273" s="81" t="s">
        <v>182</v>
      </c>
      <c r="B273" s="189" t="s">
        <v>28</v>
      </c>
      <c r="C273" s="59" t="s">
        <v>14</v>
      </c>
      <c r="D273" s="7" t="s">
        <v>567</v>
      </c>
      <c r="E273" s="7" t="s">
        <v>57</v>
      </c>
      <c r="F273" s="20">
        <v>6000</v>
      </c>
      <c r="G273" s="20">
        <v>0</v>
      </c>
      <c r="H273" s="20">
        <v>0</v>
      </c>
    </row>
    <row r="274" spans="1:8" ht="43.2" customHeight="1" x14ac:dyDescent="0.25">
      <c r="A274" s="80" t="s">
        <v>206</v>
      </c>
      <c r="B274" s="34" t="s">
        <v>28</v>
      </c>
      <c r="C274" s="7" t="s">
        <v>14</v>
      </c>
      <c r="D274" s="7" t="s">
        <v>186</v>
      </c>
      <c r="E274" s="7"/>
      <c r="F274" s="20">
        <f>F275+F277</f>
        <v>2399.3000000000002</v>
      </c>
      <c r="G274" s="20">
        <f t="shared" ref="G274:H274" si="86">G275</f>
        <v>1169.7</v>
      </c>
      <c r="H274" s="20">
        <f t="shared" si="86"/>
        <v>0</v>
      </c>
    </row>
    <row r="275" spans="1:8" ht="33.6" customHeight="1" x14ac:dyDescent="0.25">
      <c r="A275" s="80" t="s">
        <v>187</v>
      </c>
      <c r="B275" s="34" t="s">
        <v>28</v>
      </c>
      <c r="C275" s="7" t="s">
        <v>14</v>
      </c>
      <c r="D275" s="7" t="s">
        <v>188</v>
      </c>
      <c r="E275" s="7"/>
      <c r="F275" s="254">
        <f>F276</f>
        <v>1090</v>
      </c>
      <c r="G275" s="254">
        <f>G276</f>
        <v>1169.7</v>
      </c>
      <c r="H275" s="254">
        <f>H276</f>
        <v>0</v>
      </c>
    </row>
    <row r="276" spans="1:8" ht="40.950000000000003" customHeight="1" x14ac:dyDescent="0.25">
      <c r="A276" s="3" t="s">
        <v>182</v>
      </c>
      <c r="B276" s="34" t="s">
        <v>28</v>
      </c>
      <c r="C276" s="7" t="s">
        <v>14</v>
      </c>
      <c r="D276" s="7" t="s">
        <v>188</v>
      </c>
      <c r="E276" s="7" t="s">
        <v>57</v>
      </c>
      <c r="F276" s="254">
        <v>1090</v>
      </c>
      <c r="G276" s="254">
        <v>1169.7</v>
      </c>
      <c r="H276" s="254">
        <v>0</v>
      </c>
    </row>
    <row r="277" spans="1:8" ht="35.4" customHeight="1" x14ac:dyDescent="0.25">
      <c r="A277" s="3" t="s">
        <v>515</v>
      </c>
      <c r="B277" s="34" t="s">
        <v>28</v>
      </c>
      <c r="C277" s="7" t="s">
        <v>14</v>
      </c>
      <c r="D277" s="7" t="s">
        <v>514</v>
      </c>
      <c r="E277" s="7"/>
      <c r="F277" s="254">
        <f>F278</f>
        <v>1309.3</v>
      </c>
      <c r="G277" s="254">
        <f t="shared" ref="G277:H277" si="87">G278</f>
        <v>0</v>
      </c>
      <c r="H277" s="254">
        <f t="shared" si="87"/>
        <v>0</v>
      </c>
    </row>
    <row r="278" spans="1:8" ht="40.950000000000003" customHeight="1" x14ac:dyDescent="0.25">
      <c r="A278" s="3" t="s">
        <v>182</v>
      </c>
      <c r="B278" s="34" t="s">
        <v>28</v>
      </c>
      <c r="C278" s="7" t="s">
        <v>14</v>
      </c>
      <c r="D278" s="7" t="s">
        <v>514</v>
      </c>
      <c r="E278" s="7" t="s">
        <v>57</v>
      </c>
      <c r="F278" s="254">
        <v>1309.3</v>
      </c>
      <c r="G278" s="254">
        <v>0</v>
      </c>
      <c r="H278" s="254">
        <v>0</v>
      </c>
    </row>
    <row r="279" spans="1:8" ht="40.950000000000003" customHeight="1" x14ac:dyDescent="0.25">
      <c r="A279" s="3" t="s">
        <v>532</v>
      </c>
      <c r="B279" s="34" t="s">
        <v>28</v>
      </c>
      <c r="C279" s="7" t="s">
        <v>14</v>
      </c>
      <c r="D279" s="7" t="s">
        <v>209</v>
      </c>
      <c r="E279" s="7"/>
      <c r="F279" s="254">
        <f>F280</f>
        <v>2390.4</v>
      </c>
      <c r="G279" s="254">
        <f t="shared" ref="G279:H279" si="88">G280</f>
        <v>2390.4</v>
      </c>
      <c r="H279" s="254">
        <f t="shared" si="88"/>
        <v>2390.4</v>
      </c>
    </row>
    <row r="280" spans="1:8" ht="31.2" customHeight="1" x14ac:dyDescent="0.25">
      <c r="A280" s="3" t="s">
        <v>533</v>
      </c>
      <c r="B280" s="34" t="s">
        <v>28</v>
      </c>
      <c r="C280" s="7" t="s">
        <v>14</v>
      </c>
      <c r="D280" s="7" t="s">
        <v>536</v>
      </c>
      <c r="E280" s="7"/>
      <c r="F280" s="254">
        <f>F281+F283</f>
        <v>2390.4</v>
      </c>
      <c r="G280" s="254">
        <f t="shared" ref="G280:H280" si="89">G281+G283</f>
        <v>2390.4</v>
      </c>
      <c r="H280" s="254">
        <f t="shared" si="89"/>
        <v>2390.4</v>
      </c>
    </row>
    <row r="281" spans="1:8" ht="23.4" customHeight="1" x14ac:dyDescent="0.25">
      <c r="A281" s="3" t="s">
        <v>534</v>
      </c>
      <c r="B281" s="34" t="s">
        <v>28</v>
      </c>
      <c r="C281" s="7" t="s">
        <v>14</v>
      </c>
      <c r="D281" s="7" t="s">
        <v>537</v>
      </c>
      <c r="E281" s="7"/>
      <c r="F281" s="254">
        <f>F282</f>
        <v>300</v>
      </c>
      <c r="G281" s="254">
        <f t="shared" ref="G281:H281" si="90">G282</f>
        <v>300</v>
      </c>
      <c r="H281" s="254">
        <f t="shared" si="90"/>
        <v>300</v>
      </c>
    </row>
    <row r="282" spans="1:8" ht="40.950000000000003" customHeight="1" x14ac:dyDescent="0.25">
      <c r="A282" s="3" t="s">
        <v>182</v>
      </c>
      <c r="B282" s="34" t="s">
        <v>28</v>
      </c>
      <c r="C282" s="7" t="s">
        <v>14</v>
      </c>
      <c r="D282" s="7" t="s">
        <v>537</v>
      </c>
      <c r="E282" s="7" t="s">
        <v>57</v>
      </c>
      <c r="F282" s="254">
        <v>300</v>
      </c>
      <c r="G282" s="254">
        <v>300</v>
      </c>
      <c r="H282" s="254">
        <v>300</v>
      </c>
    </row>
    <row r="283" spans="1:8" ht="33.6" customHeight="1" x14ac:dyDescent="0.25">
      <c r="A283" s="3" t="s">
        <v>535</v>
      </c>
      <c r="B283" s="34" t="s">
        <v>28</v>
      </c>
      <c r="C283" s="7" t="s">
        <v>14</v>
      </c>
      <c r="D283" s="7" t="s">
        <v>538</v>
      </c>
      <c r="E283" s="7"/>
      <c r="F283" s="254">
        <f>F284</f>
        <v>2090.4</v>
      </c>
      <c r="G283" s="254">
        <f>G284</f>
        <v>2090.4</v>
      </c>
      <c r="H283" s="254">
        <f>H284</f>
        <v>2090.4</v>
      </c>
    </row>
    <row r="284" spans="1:8" ht="40.950000000000003" customHeight="1" x14ac:dyDescent="0.25">
      <c r="A284" s="3" t="s">
        <v>182</v>
      </c>
      <c r="B284" s="34" t="s">
        <v>28</v>
      </c>
      <c r="C284" s="7" t="s">
        <v>14</v>
      </c>
      <c r="D284" s="7" t="s">
        <v>538</v>
      </c>
      <c r="E284" s="7" t="s">
        <v>57</v>
      </c>
      <c r="F284" s="254">
        <v>2090.4</v>
      </c>
      <c r="G284" s="254">
        <v>2090.4</v>
      </c>
      <c r="H284" s="254">
        <v>2090.4</v>
      </c>
    </row>
    <row r="285" spans="1:8" ht="62.4" customHeight="1" x14ac:dyDescent="0.25">
      <c r="A285" s="3" t="s">
        <v>634</v>
      </c>
      <c r="B285" s="34" t="s">
        <v>28</v>
      </c>
      <c r="C285" s="7" t="s">
        <v>14</v>
      </c>
      <c r="D285" s="7" t="s">
        <v>403</v>
      </c>
      <c r="E285" s="7"/>
      <c r="F285" s="254">
        <f>F286</f>
        <v>8482.1</v>
      </c>
      <c r="G285" s="254">
        <f t="shared" ref="G285:H285" si="91">G286</f>
        <v>8482.1</v>
      </c>
      <c r="H285" s="254">
        <f t="shared" si="91"/>
        <v>8482.1</v>
      </c>
    </row>
    <row r="286" spans="1:8" ht="31.95" customHeight="1" x14ac:dyDescent="0.25">
      <c r="A286" s="3" t="s">
        <v>512</v>
      </c>
      <c r="B286" s="34" t="s">
        <v>28</v>
      </c>
      <c r="C286" s="7" t="s">
        <v>14</v>
      </c>
      <c r="D286" s="7" t="s">
        <v>511</v>
      </c>
      <c r="E286" s="7"/>
      <c r="F286" s="254">
        <f>F287+F289</f>
        <v>8482.1</v>
      </c>
      <c r="G286" s="254">
        <f t="shared" ref="G286:H286" si="92">G287+G289</f>
        <v>8482.1</v>
      </c>
      <c r="H286" s="254">
        <f t="shared" si="92"/>
        <v>8482.1</v>
      </c>
    </row>
    <row r="287" spans="1:8" ht="46.2" customHeight="1" x14ac:dyDescent="0.25">
      <c r="A287" s="3" t="s">
        <v>520</v>
      </c>
      <c r="B287" s="34" t="s">
        <v>28</v>
      </c>
      <c r="C287" s="7" t="s">
        <v>14</v>
      </c>
      <c r="D287" s="7" t="s">
        <v>513</v>
      </c>
      <c r="E287" s="7"/>
      <c r="F287" s="254">
        <f>F288</f>
        <v>8282.1</v>
      </c>
      <c r="G287" s="254">
        <f>G288</f>
        <v>8282.1</v>
      </c>
      <c r="H287" s="254">
        <f>H288</f>
        <v>8282.1</v>
      </c>
    </row>
    <row r="288" spans="1:8" ht="40.950000000000003" customHeight="1" x14ac:dyDescent="0.25">
      <c r="A288" s="3" t="s">
        <v>182</v>
      </c>
      <c r="B288" s="34" t="s">
        <v>28</v>
      </c>
      <c r="C288" s="7" t="s">
        <v>14</v>
      </c>
      <c r="D288" s="7" t="s">
        <v>513</v>
      </c>
      <c r="E288" s="7" t="s">
        <v>57</v>
      </c>
      <c r="F288" s="254">
        <v>8282.1</v>
      </c>
      <c r="G288" s="254">
        <v>8282.1</v>
      </c>
      <c r="H288" s="254">
        <v>8282.1</v>
      </c>
    </row>
    <row r="289" spans="1:8" ht="31.2" customHeight="1" x14ac:dyDescent="0.25">
      <c r="A289" s="3" t="s">
        <v>519</v>
      </c>
      <c r="B289" s="34" t="s">
        <v>28</v>
      </c>
      <c r="C289" s="7" t="s">
        <v>14</v>
      </c>
      <c r="D289" s="7" t="s">
        <v>518</v>
      </c>
      <c r="E289" s="7"/>
      <c r="F289" s="254">
        <f>F290</f>
        <v>200</v>
      </c>
      <c r="G289" s="254">
        <f>G290</f>
        <v>200</v>
      </c>
      <c r="H289" s="254">
        <f>H290</f>
        <v>200</v>
      </c>
    </row>
    <row r="290" spans="1:8" ht="40.950000000000003" customHeight="1" x14ac:dyDescent="0.25">
      <c r="A290" s="3" t="s">
        <v>182</v>
      </c>
      <c r="B290" s="34" t="s">
        <v>28</v>
      </c>
      <c r="C290" s="7" t="s">
        <v>14</v>
      </c>
      <c r="D290" s="7" t="s">
        <v>518</v>
      </c>
      <c r="E290" s="7" t="s">
        <v>57</v>
      </c>
      <c r="F290" s="254">
        <v>200</v>
      </c>
      <c r="G290" s="254">
        <v>200</v>
      </c>
      <c r="H290" s="254">
        <v>200</v>
      </c>
    </row>
    <row r="291" spans="1:8" ht="15" customHeight="1" x14ac:dyDescent="0.3">
      <c r="A291" s="167" t="s">
        <v>30</v>
      </c>
      <c r="B291" s="215" t="s">
        <v>17</v>
      </c>
      <c r="C291" s="116"/>
      <c r="D291" s="173"/>
      <c r="E291" s="12"/>
      <c r="F291" s="26">
        <f t="shared" ref="F291:H292" si="93">F292</f>
        <v>595</v>
      </c>
      <c r="G291" s="26">
        <f t="shared" si="93"/>
        <v>595</v>
      </c>
      <c r="H291" s="26">
        <f t="shared" si="93"/>
        <v>295</v>
      </c>
    </row>
    <row r="292" spans="1:8" ht="24.75" customHeight="1" x14ac:dyDescent="0.25">
      <c r="A292" s="100" t="s">
        <v>31</v>
      </c>
      <c r="B292" s="178" t="s">
        <v>17</v>
      </c>
      <c r="C292" s="36" t="s">
        <v>14</v>
      </c>
      <c r="D292" s="29"/>
      <c r="E292" s="54"/>
      <c r="F292" s="23">
        <f t="shared" si="93"/>
        <v>595</v>
      </c>
      <c r="G292" s="23">
        <f t="shared" si="93"/>
        <v>595</v>
      </c>
      <c r="H292" s="23">
        <f t="shared" si="93"/>
        <v>295</v>
      </c>
    </row>
    <row r="293" spans="1:8" ht="52.5" customHeight="1" x14ac:dyDescent="0.25">
      <c r="A293" s="84" t="s">
        <v>609</v>
      </c>
      <c r="B293" s="37" t="s">
        <v>17</v>
      </c>
      <c r="C293" s="38" t="s">
        <v>14</v>
      </c>
      <c r="D293" s="29" t="s">
        <v>277</v>
      </c>
      <c r="E293" s="53"/>
      <c r="F293" s="20">
        <f t="shared" ref="F293:G293" si="94">F295+F297+F300</f>
        <v>595</v>
      </c>
      <c r="G293" s="20">
        <f t="shared" si="94"/>
        <v>595</v>
      </c>
      <c r="H293" s="20">
        <f t="shared" ref="H293" si="95">H295+H297+H300</f>
        <v>295</v>
      </c>
    </row>
    <row r="294" spans="1:8" ht="42" customHeight="1" x14ac:dyDescent="0.25">
      <c r="A294" s="84" t="s">
        <v>0</v>
      </c>
      <c r="B294" s="37" t="s">
        <v>17</v>
      </c>
      <c r="C294" s="38" t="s">
        <v>14</v>
      </c>
      <c r="D294" s="29" t="s">
        <v>278</v>
      </c>
      <c r="E294" s="53"/>
      <c r="F294" s="20">
        <f t="shared" ref="F294:H295" si="96">F295</f>
        <v>420</v>
      </c>
      <c r="G294" s="20">
        <f t="shared" si="96"/>
        <v>420</v>
      </c>
      <c r="H294" s="20">
        <f t="shared" si="96"/>
        <v>120</v>
      </c>
    </row>
    <row r="295" spans="1:8" ht="14.25" customHeight="1" x14ac:dyDescent="0.25">
      <c r="A295" s="84" t="s">
        <v>78</v>
      </c>
      <c r="B295" s="37" t="s">
        <v>17</v>
      </c>
      <c r="C295" s="38" t="s">
        <v>14</v>
      </c>
      <c r="D295" s="29" t="s">
        <v>279</v>
      </c>
      <c r="E295" s="53"/>
      <c r="F295" s="20">
        <f t="shared" si="96"/>
        <v>420</v>
      </c>
      <c r="G295" s="20">
        <f t="shared" si="96"/>
        <v>420</v>
      </c>
      <c r="H295" s="20">
        <f t="shared" si="96"/>
        <v>120</v>
      </c>
    </row>
    <row r="296" spans="1:8" ht="42" customHeight="1" x14ac:dyDescent="0.25">
      <c r="A296" s="84" t="s">
        <v>182</v>
      </c>
      <c r="B296" s="37" t="s">
        <v>17</v>
      </c>
      <c r="C296" s="38" t="s">
        <v>14</v>
      </c>
      <c r="D296" s="29" t="s">
        <v>279</v>
      </c>
      <c r="E296" s="53" t="s">
        <v>57</v>
      </c>
      <c r="F296" s="20">
        <v>420</v>
      </c>
      <c r="G296" s="20">
        <v>420</v>
      </c>
      <c r="H296" s="20">
        <v>120</v>
      </c>
    </row>
    <row r="297" spans="1:8" ht="30" customHeight="1" x14ac:dyDescent="0.25">
      <c r="A297" s="84" t="s">
        <v>130</v>
      </c>
      <c r="B297" s="37" t="s">
        <v>17</v>
      </c>
      <c r="C297" s="38" t="s">
        <v>14</v>
      </c>
      <c r="D297" s="29" t="s">
        <v>280</v>
      </c>
      <c r="E297" s="53"/>
      <c r="F297" s="20">
        <f t="shared" ref="F297:H298" si="97">F298</f>
        <v>40</v>
      </c>
      <c r="G297" s="20">
        <f t="shared" si="97"/>
        <v>40</v>
      </c>
      <c r="H297" s="20">
        <f t="shared" si="97"/>
        <v>40</v>
      </c>
    </row>
    <row r="298" spans="1:8" ht="15.75" customHeight="1" x14ac:dyDescent="0.25">
      <c r="A298" s="84" t="s">
        <v>78</v>
      </c>
      <c r="B298" s="37" t="s">
        <v>17</v>
      </c>
      <c r="C298" s="38" t="s">
        <v>14</v>
      </c>
      <c r="D298" s="29" t="s">
        <v>281</v>
      </c>
      <c r="E298" s="53"/>
      <c r="F298" s="20">
        <f t="shared" si="97"/>
        <v>40</v>
      </c>
      <c r="G298" s="20">
        <f t="shared" si="97"/>
        <v>40</v>
      </c>
      <c r="H298" s="20">
        <f t="shared" si="97"/>
        <v>40</v>
      </c>
    </row>
    <row r="299" spans="1:8" ht="38.25" customHeight="1" x14ac:dyDescent="0.25">
      <c r="A299" s="84" t="s">
        <v>182</v>
      </c>
      <c r="B299" s="37" t="s">
        <v>17</v>
      </c>
      <c r="C299" s="38" t="s">
        <v>14</v>
      </c>
      <c r="D299" s="29" t="s">
        <v>281</v>
      </c>
      <c r="E299" s="53" t="s">
        <v>57</v>
      </c>
      <c r="F299" s="20">
        <v>40</v>
      </c>
      <c r="G299" s="20">
        <v>40</v>
      </c>
      <c r="H299" s="20">
        <v>40</v>
      </c>
    </row>
    <row r="300" spans="1:8" ht="38.25" customHeight="1" x14ac:dyDescent="0.25">
      <c r="A300" s="84" t="s">
        <v>132</v>
      </c>
      <c r="B300" s="37" t="s">
        <v>17</v>
      </c>
      <c r="C300" s="38" t="s">
        <v>14</v>
      </c>
      <c r="D300" s="29" t="s">
        <v>282</v>
      </c>
      <c r="E300" s="53"/>
      <c r="F300" s="20">
        <f t="shared" ref="F300:H300" si="98">F301</f>
        <v>135</v>
      </c>
      <c r="G300" s="20">
        <f t="shared" si="98"/>
        <v>135</v>
      </c>
      <c r="H300" s="20">
        <f t="shared" si="98"/>
        <v>135</v>
      </c>
    </row>
    <row r="301" spans="1:8" ht="18.75" customHeight="1" x14ac:dyDescent="0.25">
      <c r="A301" s="84" t="s">
        <v>78</v>
      </c>
      <c r="B301" s="37" t="s">
        <v>17</v>
      </c>
      <c r="C301" s="38" t="s">
        <v>14</v>
      </c>
      <c r="D301" s="29" t="s">
        <v>283</v>
      </c>
      <c r="E301" s="53"/>
      <c r="F301" s="20">
        <f>F302+F303</f>
        <v>135</v>
      </c>
      <c r="G301" s="20">
        <f>G302+G303</f>
        <v>135</v>
      </c>
      <c r="H301" s="20">
        <f>H302+H303</f>
        <v>135</v>
      </c>
    </row>
    <row r="302" spans="1:8" ht="44.25" customHeight="1" x14ac:dyDescent="0.25">
      <c r="A302" s="84" t="s">
        <v>182</v>
      </c>
      <c r="B302" s="37" t="s">
        <v>17</v>
      </c>
      <c r="C302" s="38" t="s">
        <v>14</v>
      </c>
      <c r="D302" s="29" t="s">
        <v>283</v>
      </c>
      <c r="E302" s="53" t="s">
        <v>57</v>
      </c>
      <c r="F302" s="20">
        <v>20</v>
      </c>
      <c r="G302" s="20">
        <v>20</v>
      </c>
      <c r="H302" s="20">
        <v>20</v>
      </c>
    </row>
    <row r="303" spans="1:8" ht="22.2" customHeight="1" x14ac:dyDescent="0.25">
      <c r="A303" s="3" t="s">
        <v>80</v>
      </c>
      <c r="B303" s="37" t="s">
        <v>17</v>
      </c>
      <c r="C303" s="38" t="s">
        <v>14</v>
      </c>
      <c r="D303" s="29" t="s">
        <v>283</v>
      </c>
      <c r="E303" s="53" t="s">
        <v>81</v>
      </c>
      <c r="F303" s="20">
        <v>115</v>
      </c>
      <c r="G303" s="20">
        <v>115</v>
      </c>
      <c r="H303" s="20">
        <v>115</v>
      </c>
    </row>
    <row r="304" spans="1:8" ht="15.6" x14ac:dyDescent="0.3">
      <c r="A304" s="90" t="s">
        <v>32</v>
      </c>
      <c r="B304" s="178" t="s">
        <v>33</v>
      </c>
      <c r="C304" s="36"/>
      <c r="D304" s="29"/>
      <c r="E304" s="53"/>
      <c r="F304" s="26">
        <f>F305+F320+F404+F414+F374</f>
        <v>367389.89999999997</v>
      </c>
      <c r="G304" s="26">
        <f>G305+G320+G404+G414+G374</f>
        <v>374648.3</v>
      </c>
      <c r="H304" s="26">
        <f>H305+H320+H404+H414+H374</f>
        <v>380232.69999999995</v>
      </c>
    </row>
    <row r="305" spans="1:8" ht="13.65" customHeight="1" x14ac:dyDescent="0.25">
      <c r="A305" s="91" t="s">
        <v>34</v>
      </c>
      <c r="B305" s="178" t="s">
        <v>33</v>
      </c>
      <c r="C305" s="36" t="s">
        <v>10</v>
      </c>
      <c r="D305" s="29"/>
      <c r="E305" s="53"/>
      <c r="F305" s="23">
        <f t="shared" ref="F305:H305" si="99">F306</f>
        <v>59751</v>
      </c>
      <c r="G305" s="23">
        <f t="shared" si="99"/>
        <v>67637.2</v>
      </c>
      <c r="H305" s="23">
        <f t="shared" si="99"/>
        <v>71438.7</v>
      </c>
    </row>
    <row r="306" spans="1:8" ht="39.75" customHeight="1" x14ac:dyDescent="0.25">
      <c r="A306" s="84" t="s">
        <v>629</v>
      </c>
      <c r="B306" s="37" t="s">
        <v>33</v>
      </c>
      <c r="C306" s="38" t="s">
        <v>10</v>
      </c>
      <c r="D306" s="29" t="s">
        <v>284</v>
      </c>
      <c r="E306" s="53"/>
      <c r="F306" s="20">
        <f>F307</f>
        <v>59751</v>
      </c>
      <c r="G306" s="20">
        <f>G307</f>
        <v>67637.2</v>
      </c>
      <c r="H306" s="20">
        <f>H307</f>
        <v>71438.7</v>
      </c>
    </row>
    <row r="307" spans="1:8" ht="31.2" customHeight="1" x14ac:dyDescent="0.25">
      <c r="A307" s="3" t="s">
        <v>483</v>
      </c>
      <c r="B307" s="186" t="s">
        <v>33</v>
      </c>
      <c r="C307" s="29" t="s">
        <v>10</v>
      </c>
      <c r="D307" s="7" t="s">
        <v>285</v>
      </c>
      <c r="E307" s="7"/>
      <c r="F307" s="20">
        <f>F308+F315</f>
        <v>59751</v>
      </c>
      <c r="G307" s="20">
        <f>G308+G315</f>
        <v>67637.2</v>
      </c>
      <c r="H307" s="20">
        <f>H308+H315</f>
        <v>71438.7</v>
      </c>
    </row>
    <row r="308" spans="1:8" ht="60.6" customHeight="1" x14ac:dyDescent="0.25">
      <c r="A308" s="3" t="s">
        <v>286</v>
      </c>
      <c r="B308" s="186" t="s">
        <v>33</v>
      </c>
      <c r="C308" s="29" t="s">
        <v>10</v>
      </c>
      <c r="D308" s="7" t="s">
        <v>287</v>
      </c>
      <c r="E308" s="7"/>
      <c r="F308" s="20">
        <f>F309+F311+F313</f>
        <v>55479</v>
      </c>
      <c r="G308" s="20">
        <f>G309+G311+G313</f>
        <v>57816.5</v>
      </c>
      <c r="H308" s="20">
        <f>H309+H311+H313</f>
        <v>60159.7</v>
      </c>
    </row>
    <row r="309" spans="1:8" ht="15.6" customHeight="1" x14ac:dyDescent="0.25">
      <c r="A309" s="3" t="s">
        <v>79</v>
      </c>
      <c r="B309" s="37" t="s">
        <v>33</v>
      </c>
      <c r="C309" s="38" t="s">
        <v>10</v>
      </c>
      <c r="D309" s="7" t="s">
        <v>288</v>
      </c>
      <c r="E309" s="7"/>
      <c r="F309" s="20">
        <f t="shared" ref="F309:H309" si="100">F310</f>
        <v>11409.9</v>
      </c>
      <c r="G309" s="20">
        <f t="shared" si="100"/>
        <v>11409.9</v>
      </c>
      <c r="H309" s="20">
        <f t="shared" si="100"/>
        <v>11409.9</v>
      </c>
    </row>
    <row r="310" spans="1:8" ht="15" customHeight="1" x14ac:dyDescent="0.25">
      <c r="A310" s="3" t="s">
        <v>80</v>
      </c>
      <c r="B310" s="37" t="s">
        <v>33</v>
      </c>
      <c r="C310" s="38" t="s">
        <v>10</v>
      </c>
      <c r="D310" s="7" t="s">
        <v>288</v>
      </c>
      <c r="E310" s="7" t="s">
        <v>81</v>
      </c>
      <c r="F310" s="20">
        <v>11409.9</v>
      </c>
      <c r="G310" s="20">
        <v>11409.9</v>
      </c>
      <c r="H310" s="20">
        <v>11409.9</v>
      </c>
    </row>
    <row r="311" spans="1:8" ht="60" customHeight="1" x14ac:dyDescent="0.25">
      <c r="A311" s="3" t="s">
        <v>181</v>
      </c>
      <c r="B311" s="186" t="s">
        <v>33</v>
      </c>
      <c r="C311" s="29" t="s">
        <v>10</v>
      </c>
      <c r="D311" s="7" t="s">
        <v>289</v>
      </c>
      <c r="E311" s="7"/>
      <c r="F311" s="20">
        <f>F312</f>
        <v>1191.7</v>
      </c>
      <c r="G311" s="20">
        <f t="shared" ref="G311:H311" si="101">G312</f>
        <v>1288.5999999999999</v>
      </c>
      <c r="H311" s="20">
        <f t="shared" si="101"/>
        <v>1389.4</v>
      </c>
    </row>
    <row r="312" spans="1:8" ht="15" customHeight="1" x14ac:dyDescent="0.25">
      <c r="A312" s="3" t="s">
        <v>80</v>
      </c>
      <c r="B312" s="37" t="s">
        <v>33</v>
      </c>
      <c r="C312" s="38" t="s">
        <v>10</v>
      </c>
      <c r="D312" s="7" t="s">
        <v>289</v>
      </c>
      <c r="E312" s="7" t="s">
        <v>81</v>
      </c>
      <c r="F312" s="20">
        <v>1191.7</v>
      </c>
      <c r="G312" s="20">
        <v>1288.5999999999999</v>
      </c>
      <c r="H312" s="20">
        <v>1389.4</v>
      </c>
    </row>
    <row r="313" spans="1:8" ht="34.950000000000003" customHeight="1" x14ac:dyDescent="0.25">
      <c r="A313" s="3" t="s">
        <v>118</v>
      </c>
      <c r="B313" s="39" t="s">
        <v>33</v>
      </c>
      <c r="C313" s="110" t="s">
        <v>10</v>
      </c>
      <c r="D313" s="7" t="s">
        <v>290</v>
      </c>
      <c r="E313" s="7"/>
      <c r="F313" s="20">
        <f>F314</f>
        <v>42877.4</v>
      </c>
      <c r="G313" s="20">
        <f t="shared" ref="G313:H313" si="102">G314</f>
        <v>45118</v>
      </c>
      <c r="H313" s="20">
        <f t="shared" si="102"/>
        <v>47360.4</v>
      </c>
    </row>
    <row r="314" spans="1:8" ht="25.2" customHeight="1" x14ac:dyDescent="0.25">
      <c r="A314" s="3" t="s">
        <v>80</v>
      </c>
      <c r="B314" s="19" t="s">
        <v>33</v>
      </c>
      <c r="C314" s="17" t="s">
        <v>10</v>
      </c>
      <c r="D314" s="7" t="s">
        <v>290</v>
      </c>
      <c r="E314" s="7" t="s">
        <v>81</v>
      </c>
      <c r="F314" s="20">
        <v>42877.4</v>
      </c>
      <c r="G314" s="20">
        <v>45118</v>
      </c>
      <c r="H314" s="20">
        <v>47360.4</v>
      </c>
    </row>
    <row r="315" spans="1:8" ht="33.6" customHeight="1" x14ac:dyDescent="0.25">
      <c r="A315" s="3" t="s">
        <v>291</v>
      </c>
      <c r="B315" s="19" t="s">
        <v>33</v>
      </c>
      <c r="C315" s="17" t="s">
        <v>10</v>
      </c>
      <c r="D315" s="7" t="s">
        <v>292</v>
      </c>
      <c r="E315" s="7"/>
      <c r="F315" s="20">
        <f>F316+F318</f>
        <v>4272</v>
      </c>
      <c r="G315" s="20">
        <f>G316+G318</f>
        <v>9820.7000000000007</v>
      </c>
      <c r="H315" s="20">
        <f>H316+H318</f>
        <v>11279</v>
      </c>
    </row>
    <row r="316" spans="1:8" ht="44.25" customHeight="1" x14ac:dyDescent="0.25">
      <c r="A316" s="3" t="s">
        <v>202</v>
      </c>
      <c r="B316" s="19" t="s">
        <v>33</v>
      </c>
      <c r="C316" s="17" t="s">
        <v>10</v>
      </c>
      <c r="D316" s="7" t="s">
        <v>293</v>
      </c>
      <c r="E316" s="7"/>
      <c r="F316" s="20">
        <f t="shared" ref="F316:H316" si="103">F317</f>
        <v>1122</v>
      </c>
      <c r="G316" s="20">
        <f t="shared" si="103"/>
        <v>1122</v>
      </c>
      <c r="H316" s="20">
        <f t="shared" si="103"/>
        <v>1122</v>
      </c>
    </row>
    <row r="317" spans="1:8" ht="23.4" customHeight="1" x14ac:dyDescent="0.25">
      <c r="A317" s="3" t="s">
        <v>80</v>
      </c>
      <c r="B317" s="19" t="s">
        <v>33</v>
      </c>
      <c r="C317" s="17" t="s">
        <v>10</v>
      </c>
      <c r="D317" s="7" t="s">
        <v>293</v>
      </c>
      <c r="E317" s="7" t="s">
        <v>81</v>
      </c>
      <c r="F317" s="20">
        <v>1122</v>
      </c>
      <c r="G317" s="20">
        <v>1122</v>
      </c>
      <c r="H317" s="20">
        <v>1122</v>
      </c>
    </row>
    <row r="318" spans="1:8" ht="24.6" customHeight="1" x14ac:dyDescent="0.25">
      <c r="A318" s="3" t="s">
        <v>79</v>
      </c>
      <c r="B318" s="19" t="s">
        <v>33</v>
      </c>
      <c r="C318" s="17" t="s">
        <v>10</v>
      </c>
      <c r="D318" s="7" t="s">
        <v>294</v>
      </c>
      <c r="E318" s="7"/>
      <c r="F318" s="20">
        <f>F319</f>
        <v>3150</v>
      </c>
      <c r="G318" s="20">
        <f>G319</f>
        <v>8698.7000000000007</v>
      </c>
      <c r="H318" s="20">
        <f>H319</f>
        <v>10157</v>
      </c>
    </row>
    <row r="319" spans="1:8" ht="15" customHeight="1" x14ac:dyDescent="0.25">
      <c r="A319" s="3" t="s">
        <v>80</v>
      </c>
      <c r="B319" s="19" t="s">
        <v>33</v>
      </c>
      <c r="C319" s="17" t="s">
        <v>10</v>
      </c>
      <c r="D319" s="7" t="s">
        <v>294</v>
      </c>
      <c r="E319" s="7" t="s">
        <v>81</v>
      </c>
      <c r="F319" s="20">
        <v>3150</v>
      </c>
      <c r="G319" s="20">
        <v>8698.7000000000007</v>
      </c>
      <c r="H319" s="20">
        <v>10157</v>
      </c>
    </row>
    <row r="320" spans="1:8" x14ac:dyDescent="0.25">
      <c r="A320" s="86" t="s">
        <v>35</v>
      </c>
      <c r="B320" s="15" t="s">
        <v>33</v>
      </c>
      <c r="C320" s="16" t="s">
        <v>12</v>
      </c>
      <c r="D320" s="7"/>
      <c r="E320" s="7"/>
      <c r="F320" s="23">
        <f>F321</f>
        <v>245225.79999999993</v>
      </c>
      <c r="G320" s="23">
        <f>G321</f>
        <v>242775.79999999996</v>
      </c>
      <c r="H320" s="23">
        <f>H321</f>
        <v>242322.39999999997</v>
      </c>
    </row>
    <row r="321" spans="1:8" ht="40.65" customHeight="1" x14ac:dyDescent="0.25">
      <c r="A321" s="83" t="s">
        <v>629</v>
      </c>
      <c r="B321" s="64" t="s">
        <v>33</v>
      </c>
      <c r="C321" s="109" t="s">
        <v>12</v>
      </c>
      <c r="D321" s="28" t="s">
        <v>284</v>
      </c>
      <c r="E321" s="54"/>
      <c r="F321" s="20">
        <f>F322+F326</f>
        <v>245225.79999999993</v>
      </c>
      <c r="G321" s="20">
        <f>G322+G326</f>
        <v>242775.79999999996</v>
      </c>
      <c r="H321" s="20">
        <f>H322+H326</f>
        <v>242322.39999999997</v>
      </c>
    </row>
    <row r="322" spans="1:8" ht="48" customHeight="1" x14ac:dyDescent="0.25">
      <c r="A322" s="3" t="s">
        <v>483</v>
      </c>
      <c r="B322" s="186" t="s">
        <v>33</v>
      </c>
      <c r="C322" s="29" t="s">
        <v>12</v>
      </c>
      <c r="D322" s="7" t="s">
        <v>285</v>
      </c>
      <c r="E322" s="7"/>
      <c r="F322" s="20">
        <f t="shared" ref="F322:H324" si="104">F323</f>
        <v>12252.8</v>
      </c>
      <c r="G322" s="20">
        <f t="shared" si="104"/>
        <v>12576.8</v>
      </c>
      <c r="H322" s="20">
        <f t="shared" si="104"/>
        <v>12913.8</v>
      </c>
    </row>
    <row r="323" spans="1:8" ht="60.6" customHeight="1" x14ac:dyDescent="0.25">
      <c r="A323" s="3" t="s">
        <v>286</v>
      </c>
      <c r="B323" s="186" t="s">
        <v>33</v>
      </c>
      <c r="C323" s="29" t="s">
        <v>12</v>
      </c>
      <c r="D323" s="7" t="s">
        <v>287</v>
      </c>
      <c r="E323" s="7"/>
      <c r="F323" s="20">
        <f t="shared" si="104"/>
        <v>12252.8</v>
      </c>
      <c r="G323" s="20">
        <f t="shared" si="104"/>
        <v>12576.8</v>
      </c>
      <c r="H323" s="20">
        <f t="shared" si="104"/>
        <v>12913.8</v>
      </c>
    </row>
    <row r="324" spans="1:8" ht="47.4" customHeight="1" x14ac:dyDescent="0.25">
      <c r="A324" s="3" t="s">
        <v>82</v>
      </c>
      <c r="B324" s="37" t="s">
        <v>33</v>
      </c>
      <c r="C324" s="29" t="s">
        <v>12</v>
      </c>
      <c r="D324" s="7" t="s">
        <v>290</v>
      </c>
      <c r="E324" s="7"/>
      <c r="F324" s="24">
        <f t="shared" si="104"/>
        <v>12252.8</v>
      </c>
      <c r="G324" s="24">
        <f t="shared" si="104"/>
        <v>12576.8</v>
      </c>
      <c r="H324" s="24">
        <f t="shared" si="104"/>
        <v>12913.8</v>
      </c>
    </row>
    <row r="325" spans="1:8" ht="16.5" customHeight="1" x14ac:dyDescent="0.25">
      <c r="A325" s="3" t="s">
        <v>80</v>
      </c>
      <c r="B325" s="37" t="s">
        <v>33</v>
      </c>
      <c r="C325" s="29" t="s">
        <v>12</v>
      </c>
      <c r="D325" s="7" t="s">
        <v>290</v>
      </c>
      <c r="E325" s="7" t="s">
        <v>81</v>
      </c>
      <c r="F325" s="24">
        <v>12252.8</v>
      </c>
      <c r="G325" s="24">
        <v>12576.8</v>
      </c>
      <c r="H325" s="24">
        <v>12913.8</v>
      </c>
    </row>
    <row r="326" spans="1:8" ht="26.4" x14ac:dyDescent="0.25">
      <c r="A326" s="3" t="s">
        <v>295</v>
      </c>
      <c r="B326" s="37" t="s">
        <v>33</v>
      </c>
      <c r="C326" s="38" t="s">
        <v>12</v>
      </c>
      <c r="D326" s="7" t="s">
        <v>296</v>
      </c>
      <c r="E326" s="17"/>
      <c r="F326" s="24">
        <f>F327+F336+F341+F350+F353+F362+F368+F371</f>
        <v>232972.99999999994</v>
      </c>
      <c r="G326" s="24">
        <f>G327+G336+G341+G350+G353+G362+G368+G371+G365</f>
        <v>230198.99999999997</v>
      </c>
      <c r="H326" s="24">
        <f>H327+H336+H341+H350+H353+H362+H368+H371</f>
        <v>229408.59999999998</v>
      </c>
    </row>
    <row r="327" spans="1:8" ht="69" customHeight="1" x14ac:dyDescent="0.25">
      <c r="A327" s="3" t="s">
        <v>297</v>
      </c>
      <c r="B327" s="186" t="s">
        <v>33</v>
      </c>
      <c r="C327" s="29" t="s">
        <v>12</v>
      </c>
      <c r="D327" s="17" t="s">
        <v>298</v>
      </c>
      <c r="E327" s="17"/>
      <c r="F327" s="24">
        <f>F328+F332+F334+F330</f>
        <v>173426.59999999998</v>
      </c>
      <c r="G327" s="24">
        <f>G328+G332+G334+G330</f>
        <v>180907.3</v>
      </c>
      <c r="H327" s="24">
        <f>H328+H332+H334+H330</f>
        <v>187065.3</v>
      </c>
    </row>
    <row r="328" spans="1:8" ht="30.6" customHeight="1" x14ac:dyDescent="0.25">
      <c r="A328" s="3" t="s">
        <v>84</v>
      </c>
      <c r="B328" s="37" t="s">
        <v>33</v>
      </c>
      <c r="C328" s="38" t="s">
        <v>12</v>
      </c>
      <c r="D328" s="17" t="s">
        <v>299</v>
      </c>
      <c r="E328" s="17"/>
      <c r="F328" s="24">
        <f>F329</f>
        <v>42103</v>
      </c>
      <c r="G328" s="24">
        <f>G329</f>
        <v>42103</v>
      </c>
      <c r="H328" s="24">
        <f>H329</f>
        <v>42103</v>
      </c>
    </row>
    <row r="329" spans="1:8" ht="15" customHeight="1" x14ac:dyDescent="0.25">
      <c r="A329" s="3" t="s">
        <v>80</v>
      </c>
      <c r="B329" s="37" t="s">
        <v>33</v>
      </c>
      <c r="C329" s="38" t="s">
        <v>12</v>
      </c>
      <c r="D329" s="17" t="s">
        <v>299</v>
      </c>
      <c r="E329" s="17" t="s">
        <v>81</v>
      </c>
      <c r="F329" s="24">
        <v>42103</v>
      </c>
      <c r="G329" s="24">
        <v>42103</v>
      </c>
      <c r="H329" s="24">
        <v>42103</v>
      </c>
    </row>
    <row r="330" spans="1:8" ht="159.6" customHeight="1" x14ac:dyDescent="0.25">
      <c r="A330" s="3" t="s">
        <v>300</v>
      </c>
      <c r="B330" s="34" t="s">
        <v>33</v>
      </c>
      <c r="C330" s="7" t="s">
        <v>12</v>
      </c>
      <c r="D330" s="7" t="s">
        <v>301</v>
      </c>
      <c r="E330" s="160"/>
      <c r="F330" s="24">
        <f>F331</f>
        <v>8714.2999999999993</v>
      </c>
      <c r="G330" s="24">
        <f>G331</f>
        <v>8714.2999999999993</v>
      </c>
      <c r="H330" s="24">
        <f>H331</f>
        <v>8714.2999999999993</v>
      </c>
    </row>
    <row r="331" spans="1:8" ht="15" customHeight="1" x14ac:dyDescent="0.25">
      <c r="A331" s="3" t="s">
        <v>80</v>
      </c>
      <c r="B331" s="34" t="s">
        <v>33</v>
      </c>
      <c r="C331" s="7" t="s">
        <v>12</v>
      </c>
      <c r="D331" s="7" t="s">
        <v>301</v>
      </c>
      <c r="E331" s="160" t="s">
        <v>81</v>
      </c>
      <c r="F331" s="24">
        <v>8714.2999999999993</v>
      </c>
      <c r="G331" s="24">
        <v>8714.2999999999993</v>
      </c>
      <c r="H331" s="24">
        <v>8714.2999999999993</v>
      </c>
    </row>
    <row r="332" spans="1:8" ht="52.2" customHeight="1" x14ac:dyDescent="0.25">
      <c r="A332" s="3" t="s">
        <v>87</v>
      </c>
      <c r="B332" s="19" t="s">
        <v>33</v>
      </c>
      <c r="C332" s="17" t="s">
        <v>12</v>
      </c>
      <c r="D332" s="7" t="s">
        <v>302</v>
      </c>
      <c r="E332" s="7"/>
      <c r="F332" s="24">
        <f t="shared" ref="F332:H332" si="105">F333</f>
        <v>119531.9</v>
      </c>
      <c r="G332" s="24">
        <f t="shared" si="105"/>
        <v>126808.3</v>
      </c>
      <c r="H332" s="24">
        <f t="shared" si="105"/>
        <v>132753.79999999999</v>
      </c>
    </row>
    <row r="333" spans="1:8" ht="20.399999999999999" customHeight="1" x14ac:dyDescent="0.25">
      <c r="A333" s="3" t="s">
        <v>80</v>
      </c>
      <c r="B333" s="19" t="s">
        <v>33</v>
      </c>
      <c r="C333" s="17" t="s">
        <v>12</v>
      </c>
      <c r="D333" s="7" t="s">
        <v>302</v>
      </c>
      <c r="E333" s="7" t="s">
        <v>81</v>
      </c>
      <c r="F333" s="24">
        <v>119531.9</v>
      </c>
      <c r="G333" s="24">
        <v>126808.3</v>
      </c>
      <c r="H333" s="24">
        <v>132753.79999999999</v>
      </c>
    </row>
    <row r="334" spans="1:8" ht="60.75" customHeight="1" x14ac:dyDescent="0.25">
      <c r="A334" s="3" t="s">
        <v>181</v>
      </c>
      <c r="B334" s="19" t="s">
        <v>33</v>
      </c>
      <c r="C334" s="17" t="s">
        <v>12</v>
      </c>
      <c r="D334" s="7" t="s">
        <v>303</v>
      </c>
      <c r="E334" s="7"/>
      <c r="F334" s="24">
        <f t="shared" ref="F334:H334" si="106">F335</f>
        <v>3077.4</v>
      </c>
      <c r="G334" s="24">
        <f t="shared" si="106"/>
        <v>3281.7</v>
      </c>
      <c r="H334" s="24">
        <f t="shared" si="106"/>
        <v>3494.2</v>
      </c>
    </row>
    <row r="335" spans="1:8" x14ac:dyDescent="0.25">
      <c r="A335" s="3" t="s">
        <v>80</v>
      </c>
      <c r="B335" s="186" t="s">
        <v>33</v>
      </c>
      <c r="C335" s="29" t="s">
        <v>12</v>
      </c>
      <c r="D335" s="7" t="s">
        <v>303</v>
      </c>
      <c r="E335" s="7" t="s">
        <v>81</v>
      </c>
      <c r="F335" s="24">
        <v>3077.4</v>
      </c>
      <c r="G335" s="24">
        <v>3281.7</v>
      </c>
      <c r="H335" s="24">
        <v>3494.2</v>
      </c>
    </row>
    <row r="336" spans="1:8" ht="39.6" x14ac:dyDescent="0.25">
      <c r="A336" s="3" t="s">
        <v>304</v>
      </c>
      <c r="B336" s="37" t="s">
        <v>33</v>
      </c>
      <c r="C336" s="38" t="s">
        <v>12</v>
      </c>
      <c r="D336" s="17" t="s">
        <v>305</v>
      </c>
      <c r="E336" s="7"/>
      <c r="F336" s="24">
        <f>F337+F339</f>
        <v>13442.1</v>
      </c>
      <c r="G336" s="24">
        <f>G337+G339</f>
        <v>13442.1</v>
      </c>
      <c r="H336" s="24">
        <f>H337+H339</f>
        <v>13366.7</v>
      </c>
    </row>
    <row r="337" spans="1:8" ht="79.2" x14ac:dyDescent="0.25">
      <c r="A337" s="174" t="s">
        <v>90</v>
      </c>
      <c r="B337" s="39" t="s">
        <v>33</v>
      </c>
      <c r="C337" s="110" t="s">
        <v>12</v>
      </c>
      <c r="D337" s="17" t="s">
        <v>306</v>
      </c>
      <c r="E337" s="7"/>
      <c r="F337" s="24">
        <f>F338</f>
        <v>5931.1</v>
      </c>
      <c r="G337" s="24">
        <f>G338</f>
        <v>5931.1</v>
      </c>
      <c r="H337" s="24">
        <f>H338</f>
        <v>5931.1</v>
      </c>
    </row>
    <row r="338" spans="1:8" ht="22.95" customHeight="1" x14ac:dyDescent="0.25">
      <c r="A338" s="3" t="s">
        <v>80</v>
      </c>
      <c r="B338" s="19" t="s">
        <v>33</v>
      </c>
      <c r="C338" s="17" t="s">
        <v>12</v>
      </c>
      <c r="D338" s="17" t="s">
        <v>306</v>
      </c>
      <c r="E338" s="7" t="s">
        <v>81</v>
      </c>
      <c r="F338" s="24">
        <v>5931.1</v>
      </c>
      <c r="G338" s="24">
        <v>5931.1</v>
      </c>
      <c r="H338" s="24">
        <v>5931.1</v>
      </c>
    </row>
    <row r="339" spans="1:8" ht="58.2" customHeight="1" x14ac:dyDescent="0.25">
      <c r="A339" s="3" t="s">
        <v>221</v>
      </c>
      <c r="B339" s="19" t="s">
        <v>33</v>
      </c>
      <c r="C339" s="17" t="s">
        <v>12</v>
      </c>
      <c r="D339" s="7" t="s">
        <v>402</v>
      </c>
      <c r="E339" s="159"/>
      <c r="F339" s="24">
        <f>F340</f>
        <v>7511</v>
      </c>
      <c r="G339" s="24">
        <f>G340</f>
        <v>7511</v>
      </c>
      <c r="H339" s="24">
        <f>H340</f>
        <v>7435.6</v>
      </c>
    </row>
    <row r="340" spans="1:8" ht="18" customHeight="1" x14ac:dyDescent="0.25">
      <c r="A340" s="3" t="s">
        <v>80</v>
      </c>
      <c r="B340" s="19" t="s">
        <v>33</v>
      </c>
      <c r="C340" s="17" t="s">
        <v>12</v>
      </c>
      <c r="D340" s="7" t="s">
        <v>402</v>
      </c>
      <c r="E340" s="159" t="s">
        <v>81</v>
      </c>
      <c r="F340" s="24">
        <v>7511</v>
      </c>
      <c r="G340" s="24">
        <v>7511</v>
      </c>
      <c r="H340" s="24">
        <v>7435.6</v>
      </c>
    </row>
    <row r="341" spans="1:8" ht="67.95" customHeight="1" x14ac:dyDescent="0.25">
      <c r="A341" s="3" t="s">
        <v>307</v>
      </c>
      <c r="B341" s="19" t="s">
        <v>33</v>
      </c>
      <c r="C341" s="17" t="s">
        <v>12</v>
      </c>
      <c r="D341" s="17" t="s">
        <v>308</v>
      </c>
      <c r="E341" s="7"/>
      <c r="F341" s="24">
        <f>F346+F342</f>
        <v>1473.8</v>
      </c>
      <c r="G341" s="24">
        <f t="shared" ref="G341:H341" si="107">G346+G342</f>
        <v>1473.8</v>
      </c>
      <c r="H341" s="24">
        <f t="shared" si="107"/>
        <v>1473.8</v>
      </c>
    </row>
    <row r="342" spans="1:8" ht="88.2" customHeight="1" x14ac:dyDescent="0.25">
      <c r="A342" s="3" t="s">
        <v>524</v>
      </c>
      <c r="B342" s="19" t="s">
        <v>33</v>
      </c>
      <c r="C342" s="17" t="s">
        <v>12</v>
      </c>
      <c r="D342" s="17" t="s">
        <v>525</v>
      </c>
      <c r="E342" s="7"/>
      <c r="F342" s="24">
        <f>F343+F344+F345</f>
        <v>1117.8</v>
      </c>
      <c r="G342" s="24">
        <f t="shared" ref="G342:H342" si="108">G343+G344+G345</f>
        <v>1117.8</v>
      </c>
      <c r="H342" s="24">
        <f t="shared" si="108"/>
        <v>1117.8</v>
      </c>
    </row>
    <row r="343" spans="1:8" ht="47.4" customHeight="1" x14ac:dyDescent="0.25">
      <c r="A343" s="3" t="s">
        <v>182</v>
      </c>
      <c r="B343" s="19" t="s">
        <v>33</v>
      </c>
      <c r="C343" s="17" t="s">
        <v>12</v>
      </c>
      <c r="D343" s="17" t="s">
        <v>525</v>
      </c>
      <c r="E343" s="159" t="s">
        <v>57</v>
      </c>
      <c r="F343" s="24">
        <v>1</v>
      </c>
      <c r="G343" s="24">
        <v>1</v>
      </c>
      <c r="H343" s="24">
        <v>1</v>
      </c>
    </row>
    <row r="344" spans="1:8" ht="32.4" customHeight="1" x14ac:dyDescent="0.25">
      <c r="A344" s="3" t="s">
        <v>161</v>
      </c>
      <c r="B344" s="19" t="s">
        <v>33</v>
      </c>
      <c r="C344" s="17" t="s">
        <v>12</v>
      </c>
      <c r="D344" s="17" t="s">
        <v>525</v>
      </c>
      <c r="E344" s="159" t="s">
        <v>92</v>
      </c>
      <c r="F344" s="24">
        <v>100</v>
      </c>
      <c r="G344" s="24">
        <v>100</v>
      </c>
      <c r="H344" s="24">
        <v>100</v>
      </c>
    </row>
    <row r="345" spans="1:8" ht="21.6" customHeight="1" x14ac:dyDescent="0.25">
      <c r="A345" s="3" t="s">
        <v>80</v>
      </c>
      <c r="B345" s="19" t="s">
        <v>33</v>
      </c>
      <c r="C345" s="17" t="s">
        <v>12</v>
      </c>
      <c r="D345" s="17" t="s">
        <v>525</v>
      </c>
      <c r="E345" s="7" t="s">
        <v>81</v>
      </c>
      <c r="F345" s="24">
        <v>1016.8</v>
      </c>
      <c r="G345" s="24">
        <v>1016.8</v>
      </c>
      <c r="H345" s="24">
        <v>1016.8</v>
      </c>
    </row>
    <row r="346" spans="1:8" ht="80.400000000000006" customHeight="1" x14ac:dyDescent="0.25">
      <c r="A346" s="174" t="s">
        <v>90</v>
      </c>
      <c r="B346" s="19" t="s">
        <v>33</v>
      </c>
      <c r="C346" s="17" t="s">
        <v>12</v>
      </c>
      <c r="D346" s="17" t="s">
        <v>309</v>
      </c>
      <c r="E346" s="7"/>
      <c r="F346" s="24">
        <f>F349+F347+F348</f>
        <v>356</v>
      </c>
      <c r="G346" s="24">
        <f>G349+G347+G348</f>
        <v>356</v>
      </c>
      <c r="H346" s="24">
        <f>H349+H347+H348</f>
        <v>356</v>
      </c>
    </row>
    <row r="347" spans="1:8" ht="37.950000000000003" customHeight="1" x14ac:dyDescent="0.25">
      <c r="A347" s="3" t="s">
        <v>182</v>
      </c>
      <c r="B347" s="19" t="s">
        <v>33</v>
      </c>
      <c r="C347" s="17" t="s">
        <v>12</v>
      </c>
      <c r="D347" s="17" t="s">
        <v>309</v>
      </c>
      <c r="E347" s="159" t="s">
        <v>57</v>
      </c>
      <c r="F347" s="24">
        <v>0</v>
      </c>
      <c r="G347" s="24">
        <v>0</v>
      </c>
      <c r="H347" s="24">
        <v>0</v>
      </c>
    </row>
    <row r="348" spans="1:8" ht="27.6" customHeight="1" x14ac:dyDescent="0.25">
      <c r="A348" s="3" t="s">
        <v>161</v>
      </c>
      <c r="B348" s="19" t="s">
        <v>33</v>
      </c>
      <c r="C348" s="17" t="s">
        <v>12</v>
      </c>
      <c r="D348" s="17" t="s">
        <v>309</v>
      </c>
      <c r="E348" s="159" t="s">
        <v>92</v>
      </c>
      <c r="F348" s="24">
        <v>0</v>
      </c>
      <c r="G348" s="24">
        <v>0</v>
      </c>
      <c r="H348" s="24">
        <v>0</v>
      </c>
    </row>
    <row r="349" spans="1:8" ht="25.95" customHeight="1" x14ac:dyDescent="0.25">
      <c r="A349" s="3" t="s">
        <v>80</v>
      </c>
      <c r="B349" s="19" t="s">
        <v>33</v>
      </c>
      <c r="C349" s="17" t="s">
        <v>12</v>
      </c>
      <c r="D349" s="17" t="s">
        <v>309</v>
      </c>
      <c r="E349" s="7" t="s">
        <v>81</v>
      </c>
      <c r="F349" s="24">
        <v>356</v>
      </c>
      <c r="G349" s="24">
        <v>356</v>
      </c>
      <c r="H349" s="24">
        <v>356</v>
      </c>
    </row>
    <row r="350" spans="1:8" ht="39.6" customHeight="1" x14ac:dyDescent="0.25">
      <c r="A350" s="3" t="s">
        <v>310</v>
      </c>
      <c r="B350" s="19" t="s">
        <v>33</v>
      </c>
      <c r="C350" s="17" t="s">
        <v>12</v>
      </c>
      <c r="D350" s="17" t="s">
        <v>311</v>
      </c>
      <c r="E350" s="7"/>
      <c r="F350" s="24">
        <f t="shared" ref="F350:H351" si="109">F351</f>
        <v>100</v>
      </c>
      <c r="G350" s="24">
        <f t="shared" si="109"/>
        <v>100</v>
      </c>
      <c r="H350" s="24">
        <f t="shared" si="109"/>
        <v>100</v>
      </c>
    </row>
    <row r="351" spans="1:8" ht="85.95" customHeight="1" x14ac:dyDescent="0.25">
      <c r="A351" s="3" t="s">
        <v>90</v>
      </c>
      <c r="B351" s="19" t="s">
        <v>33</v>
      </c>
      <c r="C351" s="17" t="s">
        <v>12</v>
      </c>
      <c r="D351" s="17" t="s">
        <v>312</v>
      </c>
      <c r="E351" s="7"/>
      <c r="F351" s="24">
        <f t="shared" si="109"/>
        <v>100</v>
      </c>
      <c r="G351" s="24">
        <f t="shared" si="109"/>
        <v>100</v>
      </c>
      <c r="H351" s="24">
        <f t="shared" si="109"/>
        <v>100</v>
      </c>
    </row>
    <row r="352" spans="1:8" ht="26.4" customHeight="1" x14ac:dyDescent="0.25">
      <c r="A352" s="3" t="s">
        <v>161</v>
      </c>
      <c r="B352" s="19" t="s">
        <v>33</v>
      </c>
      <c r="C352" s="17" t="s">
        <v>12</v>
      </c>
      <c r="D352" s="17" t="s">
        <v>312</v>
      </c>
      <c r="E352" s="7" t="s">
        <v>92</v>
      </c>
      <c r="F352" s="24">
        <v>100</v>
      </c>
      <c r="G352" s="24">
        <v>100</v>
      </c>
      <c r="H352" s="24">
        <v>100</v>
      </c>
    </row>
    <row r="353" spans="1:8" ht="45" customHeight="1" x14ac:dyDescent="0.25">
      <c r="A353" s="3" t="s">
        <v>313</v>
      </c>
      <c r="B353" s="19" t="s">
        <v>33</v>
      </c>
      <c r="C353" s="17" t="s">
        <v>12</v>
      </c>
      <c r="D353" s="17" t="s">
        <v>314</v>
      </c>
      <c r="E353" s="7"/>
      <c r="F353" s="24">
        <f>F354+F356+F358+F360</f>
        <v>31564.400000000001</v>
      </c>
      <c r="G353" s="24">
        <f>G354+G356</f>
        <v>32166.5</v>
      </c>
      <c r="H353" s="24">
        <f>H354+H356</f>
        <v>26650.400000000001</v>
      </c>
    </row>
    <row r="354" spans="1:8" ht="26.4" x14ac:dyDescent="0.25">
      <c r="A354" s="3" t="s">
        <v>84</v>
      </c>
      <c r="B354" s="64" t="s">
        <v>33</v>
      </c>
      <c r="C354" s="109" t="s">
        <v>12</v>
      </c>
      <c r="D354" s="17" t="s">
        <v>315</v>
      </c>
      <c r="E354" s="7"/>
      <c r="F354" s="24">
        <f>F355</f>
        <v>14792.5</v>
      </c>
      <c r="G354" s="24">
        <f>G355</f>
        <v>28368.5</v>
      </c>
      <c r="H354" s="24">
        <f>H355</f>
        <v>22852.400000000001</v>
      </c>
    </row>
    <row r="355" spans="1:8" ht="24.6" customHeight="1" x14ac:dyDescent="0.25">
      <c r="A355" s="3" t="s">
        <v>80</v>
      </c>
      <c r="B355" s="186" t="s">
        <v>33</v>
      </c>
      <c r="C355" s="29" t="s">
        <v>12</v>
      </c>
      <c r="D355" s="17" t="s">
        <v>315</v>
      </c>
      <c r="E355" s="7" t="s">
        <v>81</v>
      </c>
      <c r="F355" s="24">
        <v>14792.5</v>
      </c>
      <c r="G355" s="24">
        <v>28368.5</v>
      </c>
      <c r="H355" s="24">
        <v>22852.400000000001</v>
      </c>
    </row>
    <row r="356" spans="1:8" ht="28.2" customHeight="1" x14ac:dyDescent="0.25">
      <c r="A356" s="3" t="s">
        <v>91</v>
      </c>
      <c r="B356" s="37" t="s">
        <v>33</v>
      </c>
      <c r="C356" s="38" t="s">
        <v>12</v>
      </c>
      <c r="D356" s="17" t="s">
        <v>316</v>
      </c>
      <c r="E356" s="7"/>
      <c r="F356" s="24">
        <f>F357</f>
        <v>3798</v>
      </c>
      <c r="G356" s="24">
        <f>G357</f>
        <v>3798</v>
      </c>
      <c r="H356" s="24">
        <f>H357</f>
        <v>3798</v>
      </c>
    </row>
    <row r="357" spans="1:8" x14ac:dyDescent="0.25">
      <c r="A357" s="3" t="s">
        <v>80</v>
      </c>
      <c r="B357" s="39" t="s">
        <v>33</v>
      </c>
      <c r="C357" s="110" t="s">
        <v>12</v>
      </c>
      <c r="D357" s="17" t="s">
        <v>316</v>
      </c>
      <c r="E357" s="7" t="s">
        <v>81</v>
      </c>
      <c r="F357" s="24">
        <v>3798</v>
      </c>
      <c r="G357" s="24">
        <v>3798</v>
      </c>
      <c r="H357" s="24">
        <v>3798</v>
      </c>
    </row>
    <row r="358" spans="1:8" ht="56.4" customHeight="1" x14ac:dyDescent="0.25">
      <c r="A358" s="3" t="s">
        <v>516</v>
      </c>
      <c r="B358" s="39" t="s">
        <v>33</v>
      </c>
      <c r="C358" s="110" t="s">
        <v>12</v>
      </c>
      <c r="D358" s="17" t="s">
        <v>517</v>
      </c>
      <c r="E358" s="7"/>
      <c r="F358" s="24">
        <f>F359</f>
        <v>3790.2</v>
      </c>
      <c r="G358" s="24">
        <v>0</v>
      </c>
      <c r="H358" s="24">
        <v>0</v>
      </c>
    </row>
    <row r="359" spans="1:8" ht="18.600000000000001" customHeight="1" x14ac:dyDescent="0.25">
      <c r="A359" s="74" t="s">
        <v>80</v>
      </c>
      <c r="B359" s="39" t="s">
        <v>33</v>
      </c>
      <c r="C359" s="110" t="s">
        <v>12</v>
      </c>
      <c r="D359" s="155" t="s">
        <v>517</v>
      </c>
      <c r="E359" s="7" t="s">
        <v>81</v>
      </c>
      <c r="F359" s="24">
        <v>3790.2</v>
      </c>
      <c r="G359" s="24">
        <v>0</v>
      </c>
      <c r="H359" s="24">
        <v>0</v>
      </c>
    </row>
    <row r="360" spans="1:8" ht="30.6" customHeight="1" x14ac:dyDescent="0.25">
      <c r="A360" s="3" t="s">
        <v>651</v>
      </c>
      <c r="B360" s="39" t="s">
        <v>33</v>
      </c>
      <c r="C360" s="110" t="s">
        <v>12</v>
      </c>
      <c r="D360" s="17" t="s">
        <v>650</v>
      </c>
      <c r="E360" s="7"/>
      <c r="F360" s="24">
        <f>F361</f>
        <v>9183.7000000000007</v>
      </c>
      <c r="G360" s="24">
        <v>0</v>
      </c>
      <c r="H360" s="24">
        <v>0</v>
      </c>
    </row>
    <row r="361" spans="1:8" ht="18.600000000000001" customHeight="1" x14ac:dyDescent="0.25">
      <c r="A361" s="74" t="s">
        <v>80</v>
      </c>
      <c r="B361" s="39" t="s">
        <v>33</v>
      </c>
      <c r="C361" s="110" t="s">
        <v>12</v>
      </c>
      <c r="D361" s="17" t="s">
        <v>650</v>
      </c>
      <c r="E361" s="7" t="s">
        <v>81</v>
      </c>
      <c r="F361" s="24">
        <v>9183.7000000000007</v>
      </c>
      <c r="G361" s="24">
        <v>0</v>
      </c>
      <c r="H361" s="24">
        <v>0</v>
      </c>
    </row>
    <row r="362" spans="1:8" ht="26.4" x14ac:dyDescent="0.25">
      <c r="A362" s="3" t="s">
        <v>205</v>
      </c>
      <c r="B362" s="19" t="s">
        <v>33</v>
      </c>
      <c r="C362" s="17" t="s">
        <v>12</v>
      </c>
      <c r="D362" s="7" t="s">
        <v>317</v>
      </c>
      <c r="E362" s="7"/>
      <c r="F362" s="24">
        <f t="shared" ref="F362:H363" si="110">F363</f>
        <v>2195.3000000000002</v>
      </c>
      <c r="G362" s="24">
        <f t="shared" si="110"/>
        <v>0</v>
      </c>
      <c r="H362" s="24">
        <f t="shared" si="110"/>
        <v>0</v>
      </c>
    </row>
    <row r="363" spans="1:8" ht="93" customHeight="1" x14ac:dyDescent="0.25">
      <c r="A363" s="3" t="s">
        <v>665</v>
      </c>
      <c r="B363" s="19" t="s">
        <v>33</v>
      </c>
      <c r="C363" s="17" t="s">
        <v>12</v>
      </c>
      <c r="D363" s="7" t="s">
        <v>664</v>
      </c>
      <c r="E363" s="7"/>
      <c r="F363" s="24">
        <f t="shared" si="110"/>
        <v>2195.3000000000002</v>
      </c>
      <c r="G363" s="24">
        <f t="shared" si="110"/>
        <v>0</v>
      </c>
      <c r="H363" s="24">
        <f t="shared" si="110"/>
        <v>0</v>
      </c>
    </row>
    <row r="364" spans="1:8" ht="39.6" x14ac:dyDescent="0.25">
      <c r="A364" s="84" t="s">
        <v>182</v>
      </c>
      <c r="B364" s="19" t="s">
        <v>33</v>
      </c>
      <c r="C364" s="17" t="s">
        <v>12</v>
      </c>
      <c r="D364" s="7" t="s">
        <v>664</v>
      </c>
      <c r="E364" s="7" t="s">
        <v>57</v>
      </c>
      <c r="F364" s="24">
        <v>2195.3000000000002</v>
      </c>
      <c r="G364" s="24">
        <v>0</v>
      </c>
      <c r="H364" s="24">
        <v>0</v>
      </c>
    </row>
    <row r="365" spans="1:8" ht="26.4" x14ac:dyDescent="0.25">
      <c r="A365" s="3" t="s">
        <v>208</v>
      </c>
      <c r="B365" s="19" t="s">
        <v>33</v>
      </c>
      <c r="C365" s="17" t="s">
        <v>12</v>
      </c>
      <c r="D365" s="7" t="s">
        <v>319</v>
      </c>
      <c r="E365" s="7"/>
      <c r="F365" s="24">
        <v>0</v>
      </c>
      <c r="G365" s="24">
        <f>G366</f>
        <v>1356.9</v>
      </c>
      <c r="H365" s="24">
        <v>0</v>
      </c>
    </row>
    <row r="366" spans="1:8" ht="78.599999999999994" customHeight="1" x14ac:dyDescent="0.25">
      <c r="A366" s="3" t="s">
        <v>522</v>
      </c>
      <c r="B366" s="19" t="s">
        <v>33</v>
      </c>
      <c r="C366" s="17" t="s">
        <v>12</v>
      </c>
      <c r="D366" s="7" t="s">
        <v>523</v>
      </c>
      <c r="E366" s="7"/>
      <c r="F366" s="24">
        <v>0</v>
      </c>
      <c r="G366" s="24">
        <f>G367</f>
        <v>1356.9</v>
      </c>
      <c r="H366" s="24">
        <v>0</v>
      </c>
    </row>
    <row r="367" spans="1:8" x14ac:dyDescent="0.25">
      <c r="A367" s="3" t="s">
        <v>80</v>
      </c>
      <c r="B367" s="19" t="s">
        <v>33</v>
      </c>
      <c r="C367" s="17" t="s">
        <v>12</v>
      </c>
      <c r="D367" s="7" t="s">
        <v>523</v>
      </c>
      <c r="E367" s="7" t="s">
        <v>81</v>
      </c>
      <c r="F367" s="24">
        <v>0</v>
      </c>
      <c r="G367" s="24">
        <v>1356.9</v>
      </c>
      <c r="H367" s="24">
        <v>0</v>
      </c>
    </row>
    <row r="368" spans="1:8" ht="39.6" x14ac:dyDescent="0.25">
      <c r="A368" s="3" t="s">
        <v>207</v>
      </c>
      <c r="B368" s="19" t="s">
        <v>33</v>
      </c>
      <c r="C368" s="17" t="s">
        <v>12</v>
      </c>
      <c r="D368" s="7" t="s">
        <v>318</v>
      </c>
      <c r="E368" s="7"/>
      <c r="F368" s="24">
        <f t="shared" ref="F368:H369" si="111">F369</f>
        <v>10018.4</v>
      </c>
      <c r="G368" s="24">
        <f t="shared" si="111"/>
        <v>0</v>
      </c>
      <c r="H368" s="24">
        <f t="shared" si="111"/>
        <v>0</v>
      </c>
    </row>
    <row r="369" spans="1:12" ht="63" customHeight="1" x14ac:dyDescent="0.25">
      <c r="A369" s="3" t="s">
        <v>667</v>
      </c>
      <c r="B369" s="186" t="s">
        <v>33</v>
      </c>
      <c r="C369" s="29" t="s">
        <v>12</v>
      </c>
      <c r="D369" s="7" t="s">
        <v>666</v>
      </c>
      <c r="E369" s="7"/>
      <c r="F369" s="24">
        <f t="shared" si="111"/>
        <v>10018.4</v>
      </c>
      <c r="G369" s="24">
        <f t="shared" si="111"/>
        <v>0</v>
      </c>
      <c r="H369" s="24">
        <f t="shared" si="111"/>
        <v>0</v>
      </c>
    </row>
    <row r="370" spans="1:12" ht="40.200000000000003" customHeight="1" x14ac:dyDescent="0.25">
      <c r="A370" s="84" t="s">
        <v>182</v>
      </c>
      <c r="B370" s="190" t="s">
        <v>33</v>
      </c>
      <c r="C370" s="57" t="s">
        <v>12</v>
      </c>
      <c r="D370" s="115" t="s">
        <v>666</v>
      </c>
      <c r="E370" s="115" t="s">
        <v>57</v>
      </c>
      <c r="F370" s="24">
        <v>10018.4</v>
      </c>
      <c r="G370" s="24">
        <v>0</v>
      </c>
      <c r="H370" s="24">
        <v>0</v>
      </c>
    </row>
    <row r="371" spans="1:12" ht="64.95" customHeight="1" x14ac:dyDescent="0.25">
      <c r="A371" s="3" t="s">
        <v>672</v>
      </c>
      <c r="B371" s="19" t="s">
        <v>33</v>
      </c>
      <c r="C371" s="17" t="s">
        <v>12</v>
      </c>
      <c r="D371" s="7" t="s">
        <v>647</v>
      </c>
      <c r="E371" s="7"/>
      <c r="F371" s="24">
        <f>F372</f>
        <v>752.4</v>
      </c>
      <c r="G371" s="24">
        <f t="shared" ref="G371:H372" si="112">G372</f>
        <v>752.4</v>
      </c>
      <c r="H371" s="24">
        <f t="shared" si="112"/>
        <v>752.4</v>
      </c>
    </row>
    <row r="372" spans="1:12" ht="60.6" customHeight="1" x14ac:dyDescent="0.25">
      <c r="A372" s="3" t="s">
        <v>673</v>
      </c>
      <c r="B372" s="19" t="s">
        <v>33</v>
      </c>
      <c r="C372" s="17" t="s">
        <v>12</v>
      </c>
      <c r="D372" s="17" t="s">
        <v>648</v>
      </c>
      <c r="E372" s="7"/>
      <c r="F372" s="24">
        <f>F373</f>
        <v>752.4</v>
      </c>
      <c r="G372" s="24">
        <f t="shared" si="112"/>
        <v>752.4</v>
      </c>
      <c r="H372" s="24">
        <f t="shared" si="112"/>
        <v>752.4</v>
      </c>
    </row>
    <row r="373" spans="1:12" ht="17.399999999999999" customHeight="1" x14ac:dyDescent="0.25">
      <c r="A373" s="3" t="s">
        <v>80</v>
      </c>
      <c r="B373" s="19" t="s">
        <v>33</v>
      </c>
      <c r="C373" s="17" t="s">
        <v>12</v>
      </c>
      <c r="D373" s="17" t="s">
        <v>648</v>
      </c>
      <c r="E373" s="7" t="s">
        <v>81</v>
      </c>
      <c r="F373" s="24">
        <v>752.4</v>
      </c>
      <c r="G373" s="24">
        <v>752.4</v>
      </c>
      <c r="H373" s="24">
        <v>752.4</v>
      </c>
    </row>
    <row r="374" spans="1:12" ht="21" customHeight="1" x14ac:dyDescent="0.25">
      <c r="A374" s="100" t="s">
        <v>138</v>
      </c>
      <c r="B374" s="211" t="s">
        <v>33</v>
      </c>
      <c r="C374" s="117" t="s">
        <v>14</v>
      </c>
      <c r="D374" s="28"/>
      <c r="E374" s="54"/>
      <c r="F374" s="23">
        <f>F375+F398</f>
        <v>10740.699999999999</v>
      </c>
      <c r="G374" s="23">
        <f>G375+G398</f>
        <v>11038.400000000001</v>
      </c>
      <c r="H374" s="23">
        <f>H375+H398</f>
        <v>11498.5</v>
      </c>
    </row>
    <row r="375" spans="1:12" ht="45.6" customHeight="1" x14ac:dyDescent="0.25">
      <c r="A375" s="84" t="s">
        <v>638</v>
      </c>
      <c r="B375" s="37" t="s">
        <v>33</v>
      </c>
      <c r="C375" s="38" t="s">
        <v>14</v>
      </c>
      <c r="D375" s="29" t="s">
        <v>284</v>
      </c>
      <c r="E375" s="53"/>
      <c r="F375" s="20">
        <f>F376</f>
        <v>8391.2999999999993</v>
      </c>
      <c r="G375" s="20">
        <f>G376</f>
        <v>8577.2000000000007</v>
      </c>
      <c r="H375" s="20">
        <f>H376</f>
        <v>8922.5</v>
      </c>
    </row>
    <row r="376" spans="1:12" ht="31.2" customHeight="1" x14ac:dyDescent="0.25">
      <c r="A376" s="3" t="s">
        <v>295</v>
      </c>
      <c r="B376" s="37" t="s">
        <v>33</v>
      </c>
      <c r="C376" s="38" t="s">
        <v>14</v>
      </c>
      <c r="D376" s="7" t="s">
        <v>296</v>
      </c>
      <c r="E376" s="7"/>
      <c r="F376" s="20">
        <f>F377+F384+F389+F392+F395</f>
        <v>8391.2999999999993</v>
      </c>
      <c r="G376" s="20">
        <f>G377+G384+G389+G392+G395</f>
        <v>8577.2000000000007</v>
      </c>
      <c r="H376" s="20">
        <f>H377+H384+H389+H392+H395</f>
        <v>8922.5</v>
      </c>
    </row>
    <row r="377" spans="1:12" ht="48.45" customHeight="1" x14ac:dyDescent="0.25">
      <c r="A377" s="3" t="s">
        <v>600</v>
      </c>
      <c r="B377" s="186" t="s">
        <v>33</v>
      </c>
      <c r="C377" s="38" t="s">
        <v>14</v>
      </c>
      <c r="D377" s="7" t="s">
        <v>320</v>
      </c>
      <c r="E377" s="7"/>
      <c r="F377" s="20">
        <f>F378+F380+F382</f>
        <v>5331.2999999999993</v>
      </c>
      <c r="G377" s="20">
        <f>G378+G380+G382</f>
        <v>5667.2000000000007</v>
      </c>
      <c r="H377" s="20">
        <f>H378+H380+H382</f>
        <v>6012.5</v>
      </c>
    </row>
    <row r="378" spans="1:12" ht="35.4" customHeight="1" x14ac:dyDescent="0.25">
      <c r="A378" s="3" t="s">
        <v>86</v>
      </c>
      <c r="B378" s="37" t="s">
        <v>33</v>
      </c>
      <c r="C378" s="38" t="s">
        <v>14</v>
      </c>
      <c r="D378" s="7" t="s">
        <v>321</v>
      </c>
      <c r="E378" s="7"/>
      <c r="F378" s="20">
        <f t="shared" ref="F378:H378" si="113">F379</f>
        <v>150</v>
      </c>
      <c r="G378" s="20">
        <f t="shared" si="113"/>
        <v>150</v>
      </c>
      <c r="H378" s="20">
        <f t="shared" si="113"/>
        <v>150</v>
      </c>
    </row>
    <row r="379" spans="1:12" ht="18" customHeight="1" x14ac:dyDescent="0.25">
      <c r="A379" s="3" t="s">
        <v>80</v>
      </c>
      <c r="B379" s="37" t="s">
        <v>33</v>
      </c>
      <c r="C379" s="38" t="s">
        <v>14</v>
      </c>
      <c r="D379" s="7" t="s">
        <v>321</v>
      </c>
      <c r="E379" s="7" t="s">
        <v>81</v>
      </c>
      <c r="F379" s="24">
        <v>150</v>
      </c>
      <c r="G379" s="24">
        <v>150</v>
      </c>
      <c r="H379" s="24">
        <v>150</v>
      </c>
    </row>
    <row r="380" spans="1:12" ht="18" customHeight="1" x14ac:dyDescent="0.25">
      <c r="A380" s="3" t="s">
        <v>85</v>
      </c>
      <c r="B380" s="186" t="s">
        <v>33</v>
      </c>
      <c r="C380" s="38" t="s">
        <v>14</v>
      </c>
      <c r="D380" s="7" t="s">
        <v>322</v>
      </c>
      <c r="E380" s="7"/>
      <c r="F380" s="24">
        <f t="shared" ref="F380:H380" si="114">F381</f>
        <v>2504.6</v>
      </c>
      <c r="G380" s="24">
        <f t="shared" si="114"/>
        <v>2557.4</v>
      </c>
      <c r="H380" s="24">
        <f t="shared" si="114"/>
        <v>2443.3000000000002</v>
      </c>
    </row>
    <row r="381" spans="1:12" ht="15" customHeight="1" x14ac:dyDescent="0.25">
      <c r="A381" s="3" t="s">
        <v>80</v>
      </c>
      <c r="B381" s="37" t="s">
        <v>33</v>
      </c>
      <c r="C381" s="38" t="s">
        <v>14</v>
      </c>
      <c r="D381" s="7" t="s">
        <v>322</v>
      </c>
      <c r="E381" s="7" t="s">
        <v>81</v>
      </c>
      <c r="F381" s="24">
        <v>2504.6</v>
      </c>
      <c r="G381" s="24">
        <v>2557.4</v>
      </c>
      <c r="H381" s="24">
        <v>2443.3000000000002</v>
      </c>
    </row>
    <row r="382" spans="1:12" ht="55.95" customHeight="1" x14ac:dyDescent="0.25">
      <c r="A382" s="3" t="s">
        <v>181</v>
      </c>
      <c r="B382" s="39" t="s">
        <v>33</v>
      </c>
      <c r="C382" s="110" t="s">
        <v>14</v>
      </c>
      <c r="D382" s="7" t="s">
        <v>323</v>
      </c>
      <c r="E382" s="7"/>
      <c r="F382" s="24">
        <f>F383</f>
        <v>2676.7</v>
      </c>
      <c r="G382" s="24">
        <f>G383</f>
        <v>2959.8</v>
      </c>
      <c r="H382" s="24">
        <f>H383</f>
        <v>3419.2</v>
      </c>
    </row>
    <row r="383" spans="1:12" ht="15" customHeight="1" x14ac:dyDescent="0.25">
      <c r="A383" s="3" t="s">
        <v>80</v>
      </c>
      <c r="B383" s="19" t="s">
        <v>33</v>
      </c>
      <c r="C383" s="17" t="s">
        <v>14</v>
      </c>
      <c r="D383" s="7" t="s">
        <v>323</v>
      </c>
      <c r="E383" s="7" t="s">
        <v>81</v>
      </c>
      <c r="F383" s="24">
        <v>2676.7</v>
      </c>
      <c r="G383" s="24">
        <v>2959.8</v>
      </c>
      <c r="H383" s="24">
        <v>3419.2</v>
      </c>
    </row>
    <row r="384" spans="1:12" ht="47.4" customHeight="1" x14ac:dyDescent="0.25">
      <c r="A384" s="3" t="s">
        <v>313</v>
      </c>
      <c r="B384" s="19" t="s">
        <v>33</v>
      </c>
      <c r="C384" s="17" t="s">
        <v>14</v>
      </c>
      <c r="D384" s="17" t="s">
        <v>314</v>
      </c>
      <c r="E384" s="7"/>
      <c r="F384" s="24">
        <f>F387+F385</f>
        <v>480</v>
      </c>
      <c r="G384" s="24">
        <f t="shared" ref="G384:H384" si="115">G387+G385</f>
        <v>330</v>
      </c>
      <c r="H384" s="24">
        <f t="shared" si="115"/>
        <v>330</v>
      </c>
      <c r="J384" s="249"/>
      <c r="K384" s="249"/>
      <c r="L384" s="249"/>
    </row>
    <row r="385" spans="1:8" ht="18" customHeight="1" x14ac:dyDescent="0.25">
      <c r="A385" s="3" t="s">
        <v>85</v>
      </c>
      <c r="B385" s="19" t="s">
        <v>33</v>
      </c>
      <c r="C385" s="17" t="s">
        <v>14</v>
      </c>
      <c r="D385" s="17" t="s">
        <v>460</v>
      </c>
      <c r="E385" s="7"/>
      <c r="F385" s="24">
        <f>F386</f>
        <v>380</v>
      </c>
      <c r="G385" s="24">
        <f t="shared" ref="G385:H385" si="116">G386</f>
        <v>230</v>
      </c>
      <c r="H385" s="24">
        <f t="shared" si="116"/>
        <v>230</v>
      </c>
    </row>
    <row r="386" spans="1:8" ht="23.4" customHeight="1" x14ac:dyDescent="0.25">
      <c r="A386" s="3" t="s">
        <v>80</v>
      </c>
      <c r="B386" s="19" t="s">
        <v>33</v>
      </c>
      <c r="C386" s="17" t="s">
        <v>14</v>
      </c>
      <c r="D386" s="17" t="s">
        <v>460</v>
      </c>
      <c r="E386" s="7" t="s">
        <v>81</v>
      </c>
      <c r="F386" s="24">
        <v>380</v>
      </c>
      <c r="G386" s="24">
        <v>230</v>
      </c>
      <c r="H386" s="24">
        <v>230</v>
      </c>
    </row>
    <row r="387" spans="1:8" ht="42.6" customHeight="1" x14ac:dyDescent="0.25">
      <c r="A387" s="3" t="s">
        <v>203</v>
      </c>
      <c r="B387" s="19" t="s">
        <v>33</v>
      </c>
      <c r="C387" s="17" t="s">
        <v>14</v>
      </c>
      <c r="D387" s="17" t="s">
        <v>324</v>
      </c>
      <c r="E387" s="7"/>
      <c r="F387" s="24">
        <f>F388</f>
        <v>100</v>
      </c>
      <c r="G387" s="24">
        <f t="shared" ref="G387:H387" si="117">G388</f>
        <v>100</v>
      </c>
      <c r="H387" s="24">
        <f t="shared" si="117"/>
        <v>100</v>
      </c>
    </row>
    <row r="388" spans="1:8" ht="19.95" customHeight="1" x14ac:dyDescent="0.25">
      <c r="A388" s="3" t="s">
        <v>80</v>
      </c>
      <c r="B388" s="19" t="s">
        <v>33</v>
      </c>
      <c r="C388" s="17" t="s">
        <v>14</v>
      </c>
      <c r="D388" s="17" t="s">
        <v>324</v>
      </c>
      <c r="E388" s="7" t="s">
        <v>81</v>
      </c>
      <c r="F388" s="24">
        <v>100</v>
      </c>
      <c r="G388" s="24">
        <v>100</v>
      </c>
      <c r="H388" s="24">
        <v>100</v>
      </c>
    </row>
    <row r="389" spans="1:8" ht="59.4" customHeight="1" x14ac:dyDescent="0.25">
      <c r="A389" s="3" t="s">
        <v>325</v>
      </c>
      <c r="B389" s="19" t="s">
        <v>33</v>
      </c>
      <c r="C389" s="17" t="s">
        <v>14</v>
      </c>
      <c r="D389" s="17" t="s">
        <v>326</v>
      </c>
      <c r="E389" s="7"/>
      <c r="F389" s="24">
        <f t="shared" ref="F389:H390" si="118">F390</f>
        <v>2330</v>
      </c>
      <c r="G389" s="24">
        <f t="shared" si="118"/>
        <v>2330</v>
      </c>
      <c r="H389" s="24">
        <f t="shared" si="118"/>
        <v>2330</v>
      </c>
    </row>
    <row r="390" spans="1:8" ht="54.6" customHeight="1" x14ac:dyDescent="0.25">
      <c r="A390" s="3" t="s">
        <v>174</v>
      </c>
      <c r="B390" s="37" t="s">
        <v>33</v>
      </c>
      <c r="C390" s="38" t="s">
        <v>14</v>
      </c>
      <c r="D390" s="17" t="s">
        <v>327</v>
      </c>
      <c r="E390" s="7"/>
      <c r="F390" s="24">
        <f t="shared" si="118"/>
        <v>2330</v>
      </c>
      <c r="G390" s="24">
        <f t="shared" si="118"/>
        <v>2330</v>
      </c>
      <c r="H390" s="24">
        <f t="shared" si="118"/>
        <v>2330</v>
      </c>
    </row>
    <row r="391" spans="1:8" ht="44.4" customHeight="1" x14ac:dyDescent="0.25">
      <c r="A391" s="3" t="s">
        <v>173</v>
      </c>
      <c r="B391" s="186" t="s">
        <v>33</v>
      </c>
      <c r="C391" s="38" t="s">
        <v>14</v>
      </c>
      <c r="D391" s="17" t="s">
        <v>327</v>
      </c>
      <c r="E391" s="7" t="s">
        <v>105</v>
      </c>
      <c r="F391" s="24">
        <v>2330</v>
      </c>
      <c r="G391" s="24">
        <v>2330</v>
      </c>
      <c r="H391" s="24">
        <v>2330</v>
      </c>
    </row>
    <row r="392" spans="1:8" ht="41.4" customHeight="1" x14ac:dyDescent="0.25">
      <c r="A392" s="3" t="s">
        <v>100</v>
      </c>
      <c r="B392" s="37" t="s">
        <v>33</v>
      </c>
      <c r="C392" s="38" t="s">
        <v>14</v>
      </c>
      <c r="D392" s="151" t="s">
        <v>328</v>
      </c>
      <c r="E392" s="7"/>
      <c r="F392" s="24">
        <f t="shared" ref="F392:H393" si="119">F393</f>
        <v>100</v>
      </c>
      <c r="G392" s="24">
        <f t="shared" si="119"/>
        <v>100</v>
      </c>
      <c r="H392" s="24">
        <f t="shared" si="119"/>
        <v>100</v>
      </c>
    </row>
    <row r="393" spans="1:8" ht="25.2" customHeight="1" x14ac:dyDescent="0.25">
      <c r="A393" s="3" t="s">
        <v>88</v>
      </c>
      <c r="B393" s="37" t="s">
        <v>33</v>
      </c>
      <c r="C393" s="38" t="s">
        <v>14</v>
      </c>
      <c r="D393" s="17" t="s">
        <v>329</v>
      </c>
      <c r="E393" s="7"/>
      <c r="F393" s="24">
        <f t="shared" si="119"/>
        <v>100</v>
      </c>
      <c r="G393" s="24">
        <f t="shared" si="119"/>
        <v>100</v>
      </c>
      <c r="H393" s="24">
        <f t="shared" si="119"/>
        <v>100</v>
      </c>
    </row>
    <row r="394" spans="1:8" ht="30" customHeight="1" x14ac:dyDescent="0.25">
      <c r="A394" s="3" t="s">
        <v>80</v>
      </c>
      <c r="B394" s="37" t="s">
        <v>33</v>
      </c>
      <c r="C394" s="38" t="s">
        <v>14</v>
      </c>
      <c r="D394" s="17" t="s">
        <v>329</v>
      </c>
      <c r="E394" s="17" t="s">
        <v>81</v>
      </c>
      <c r="F394" s="24">
        <v>100</v>
      </c>
      <c r="G394" s="24">
        <v>100</v>
      </c>
      <c r="H394" s="24">
        <v>100</v>
      </c>
    </row>
    <row r="395" spans="1:8" ht="43.95" customHeight="1" x14ac:dyDescent="0.25">
      <c r="A395" s="3" t="s">
        <v>330</v>
      </c>
      <c r="B395" s="186" t="s">
        <v>33</v>
      </c>
      <c r="C395" s="38" t="s">
        <v>14</v>
      </c>
      <c r="D395" s="17" t="s">
        <v>331</v>
      </c>
      <c r="E395" s="17"/>
      <c r="F395" s="24">
        <f t="shared" ref="F395:H396" si="120">F396</f>
        <v>150</v>
      </c>
      <c r="G395" s="24">
        <f t="shared" si="120"/>
        <v>150</v>
      </c>
      <c r="H395" s="24">
        <f t="shared" si="120"/>
        <v>150</v>
      </c>
    </row>
    <row r="396" spans="1:8" ht="41.4" customHeight="1" x14ac:dyDescent="0.25">
      <c r="A396" s="3" t="s">
        <v>89</v>
      </c>
      <c r="B396" s="37" t="s">
        <v>33</v>
      </c>
      <c r="C396" s="38" t="s">
        <v>14</v>
      </c>
      <c r="D396" s="17" t="s">
        <v>332</v>
      </c>
      <c r="E396" s="7"/>
      <c r="F396" s="20">
        <f t="shared" si="120"/>
        <v>150</v>
      </c>
      <c r="G396" s="20">
        <f t="shared" si="120"/>
        <v>150</v>
      </c>
      <c r="H396" s="20">
        <f t="shared" si="120"/>
        <v>150</v>
      </c>
    </row>
    <row r="397" spans="1:8" ht="26.4" customHeight="1" x14ac:dyDescent="0.25">
      <c r="A397" s="3" t="s">
        <v>80</v>
      </c>
      <c r="B397" s="37" t="s">
        <v>33</v>
      </c>
      <c r="C397" s="38" t="s">
        <v>14</v>
      </c>
      <c r="D397" s="17" t="s">
        <v>332</v>
      </c>
      <c r="E397" s="7" t="s">
        <v>81</v>
      </c>
      <c r="F397" s="20">
        <v>150</v>
      </c>
      <c r="G397" s="20">
        <v>150</v>
      </c>
      <c r="H397" s="20">
        <v>150</v>
      </c>
    </row>
    <row r="398" spans="1:8" ht="75.599999999999994" customHeight="1" x14ac:dyDescent="0.25">
      <c r="A398" s="84" t="s">
        <v>486</v>
      </c>
      <c r="B398" s="37" t="s">
        <v>33</v>
      </c>
      <c r="C398" s="38" t="s">
        <v>14</v>
      </c>
      <c r="D398" s="29" t="s">
        <v>333</v>
      </c>
      <c r="E398" s="53"/>
      <c r="F398" s="20">
        <f t="shared" ref="F398:H398" si="121">F399</f>
        <v>2349.3999999999996</v>
      </c>
      <c r="G398" s="20">
        <f t="shared" si="121"/>
        <v>2461.1999999999998</v>
      </c>
      <c r="H398" s="20">
        <f t="shared" si="121"/>
        <v>2576</v>
      </c>
    </row>
    <row r="399" spans="1:8" ht="50.4" customHeight="1" x14ac:dyDescent="0.25">
      <c r="A399" s="84" t="s">
        <v>133</v>
      </c>
      <c r="B399" s="37" t="s">
        <v>33</v>
      </c>
      <c r="C399" s="38" t="s">
        <v>14</v>
      </c>
      <c r="D399" s="29" t="s">
        <v>334</v>
      </c>
      <c r="E399" s="53"/>
      <c r="F399" s="20">
        <f t="shared" ref="F399:G399" si="122">F400+F402</f>
        <v>2349.3999999999996</v>
      </c>
      <c r="G399" s="20">
        <f t="shared" si="122"/>
        <v>2461.1999999999998</v>
      </c>
      <c r="H399" s="20">
        <f t="shared" ref="H399" si="123">H400+H402</f>
        <v>2576</v>
      </c>
    </row>
    <row r="400" spans="1:8" ht="22.2" customHeight="1" x14ac:dyDescent="0.25">
      <c r="A400" s="84" t="s">
        <v>85</v>
      </c>
      <c r="B400" s="37" t="s">
        <v>33</v>
      </c>
      <c r="C400" s="38" t="s">
        <v>14</v>
      </c>
      <c r="D400" s="29" t="s">
        <v>335</v>
      </c>
      <c r="E400" s="53"/>
      <c r="F400" s="20">
        <f t="shared" ref="F400:H400" si="124">F401</f>
        <v>1694.1</v>
      </c>
      <c r="G400" s="20">
        <f t="shared" si="124"/>
        <v>1694.1</v>
      </c>
      <c r="H400" s="20">
        <f t="shared" si="124"/>
        <v>1694.1</v>
      </c>
    </row>
    <row r="401" spans="1:12" ht="14.4" customHeight="1" x14ac:dyDescent="0.25">
      <c r="A401" s="84" t="s">
        <v>80</v>
      </c>
      <c r="B401" s="37" t="s">
        <v>33</v>
      </c>
      <c r="C401" s="38" t="s">
        <v>14</v>
      </c>
      <c r="D401" s="29" t="s">
        <v>335</v>
      </c>
      <c r="E401" s="53" t="s">
        <v>81</v>
      </c>
      <c r="F401" s="24">
        <v>1694.1</v>
      </c>
      <c r="G401" s="24">
        <v>1694.1</v>
      </c>
      <c r="H401" s="24">
        <v>1694.1</v>
      </c>
    </row>
    <row r="402" spans="1:12" ht="57.6" customHeight="1" x14ac:dyDescent="0.25">
      <c r="A402" s="3" t="s">
        <v>181</v>
      </c>
      <c r="B402" s="19" t="s">
        <v>33</v>
      </c>
      <c r="C402" s="17" t="s">
        <v>14</v>
      </c>
      <c r="D402" s="7" t="s">
        <v>336</v>
      </c>
      <c r="E402" s="7"/>
      <c r="F402" s="24">
        <f t="shared" ref="F402:H402" si="125">F403</f>
        <v>655.29999999999995</v>
      </c>
      <c r="G402" s="24">
        <f t="shared" si="125"/>
        <v>767.1</v>
      </c>
      <c r="H402" s="24">
        <f t="shared" si="125"/>
        <v>881.9</v>
      </c>
    </row>
    <row r="403" spans="1:12" ht="16.5" customHeight="1" x14ac:dyDescent="0.25">
      <c r="A403" s="3" t="s">
        <v>80</v>
      </c>
      <c r="B403" s="19" t="s">
        <v>33</v>
      </c>
      <c r="C403" s="17" t="s">
        <v>14</v>
      </c>
      <c r="D403" s="7" t="s">
        <v>336</v>
      </c>
      <c r="E403" s="7" t="s">
        <v>81</v>
      </c>
      <c r="F403" s="24">
        <v>655.29999999999995</v>
      </c>
      <c r="G403" s="24">
        <v>767.1</v>
      </c>
      <c r="H403" s="24">
        <v>881.9</v>
      </c>
    </row>
    <row r="404" spans="1:12" ht="21" customHeight="1" x14ac:dyDescent="0.25">
      <c r="A404" s="91" t="s">
        <v>156</v>
      </c>
      <c r="B404" s="178" t="s">
        <v>33</v>
      </c>
      <c r="C404" s="36" t="s">
        <v>33</v>
      </c>
      <c r="D404" s="29"/>
      <c r="E404" s="53"/>
      <c r="F404" s="23">
        <f t="shared" ref="F404:G404" si="126">F410+F405</f>
        <v>710</v>
      </c>
      <c r="G404" s="23">
        <f t="shared" si="126"/>
        <v>710</v>
      </c>
      <c r="H404" s="23">
        <f t="shared" ref="H404" si="127">H410+H405</f>
        <v>710</v>
      </c>
    </row>
    <row r="405" spans="1:12" ht="42.6" customHeight="1" x14ac:dyDescent="0.25">
      <c r="A405" s="84" t="s">
        <v>629</v>
      </c>
      <c r="B405" s="186" t="s">
        <v>33</v>
      </c>
      <c r="C405" s="29" t="s">
        <v>33</v>
      </c>
      <c r="D405" s="7" t="s">
        <v>284</v>
      </c>
      <c r="E405" s="53"/>
      <c r="F405" s="20">
        <f t="shared" ref="F405:H405" si="128">F406</f>
        <v>210</v>
      </c>
      <c r="G405" s="20">
        <f t="shared" si="128"/>
        <v>210</v>
      </c>
      <c r="H405" s="20">
        <f t="shared" si="128"/>
        <v>210</v>
      </c>
    </row>
    <row r="406" spans="1:12" ht="26.4" x14ac:dyDescent="0.25">
      <c r="A406" s="3" t="s">
        <v>295</v>
      </c>
      <c r="B406" s="186" t="s">
        <v>33</v>
      </c>
      <c r="C406" s="29" t="s">
        <v>33</v>
      </c>
      <c r="D406" s="7" t="s">
        <v>296</v>
      </c>
      <c r="E406" s="53"/>
      <c r="F406" s="20">
        <f t="shared" ref="F406:G406" si="129">F408</f>
        <v>210</v>
      </c>
      <c r="G406" s="20">
        <f t="shared" si="129"/>
        <v>210</v>
      </c>
      <c r="H406" s="20">
        <f t="shared" ref="H406" si="130">H408</f>
        <v>210</v>
      </c>
    </row>
    <row r="407" spans="1:12" ht="48.45" customHeight="1" x14ac:dyDescent="0.25">
      <c r="A407" s="3" t="s">
        <v>330</v>
      </c>
      <c r="B407" s="186" t="s">
        <v>33</v>
      </c>
      <c r="C407" s="29" t="s">
        <v>33</v>
      </c>
      <c r="D407" s="17" t="s">
        <v>331</v>
      </c>
      <c r="E407" s="53"/>
      <c r="F407" s="20">
        <f t="shared" ref="F407:H408" si="131">F408</f>
        <v>210</v>
      </c>
      <c r="G407" s="20">
        <f t="shared" si="131"/>
        <v>210</v>
      </c>
      <c r="H407" s="20">
        <f t="shared" si="131"/>
        <v>210</v>
      </c>
    </row>
    <row r="408" spans="1:12" ht="21.6" customHeight="1" x14ac:dyDescent="0.25">
      <c r="A408" s="3" t="s">
        <v>93</v>
      </c>
      <c r="B408" s="37" t="s">
        <v>33</v>
      </c>
      <c r="C408" s="38" t="s">
        <v>33</v>
      </c>
      <c r="D408" s="38" t="s">
        <v>337</v>
      </c>
      <c r="E408" s="53"/>
      <c r="F408" s="24">
        <f t="shared" si="131"/>
        <v>210</v>
      </c>
      <c r="G408" s="24">
        <f t="shared" si="131"/>
        <v>210</v>
      </c>
      <c r="H408" s="24">
        <f t="shared" si="131"/>
        <v>210</v>
      </c>
    </row>
    <row r="409" spans="1:12" ht="21.6" customHeight="1" x14ac:dyDescent="0.25">
      <c r="A409" s="3" t="s">
        <v>80</v>
      </c>
      <c r="B409" s="37" t="s">
        <v>33</v>
      </c>
      <c r="C409" s="38" t="s">
        <v>33</v>
      </c>
      <c r="D409" s="38" t="s">
        <v>337</v>
      </c>
      <c r="E409" s="51" t="s">
        <v>81</v>
      </c>
      <c r="F409" s="24">
        <v>210</v>
      </c>
      <c r="G409" s="24">
        <v>210</v>
      </c>
      <c r="H409" s="24">
        <v>210</v>
      </c>
    </row>
    <row r="410" spans="1:12" ht="39.6" x14ac:dyDescent="0.25">
      <c r="A410" s="84" t="s">
        <v>625</v>
      </c>
      <c r="B410" s="186" t="s">
        <v>33</v>
      </c>
      <c r="C410" s="29" t="s">
        <v>33</v>
      </c>
      <c r="D410" s="29" t="s">
        <v>338</v>
      </c>
      <c r="E410" s="53"/>
      <c r="F410" s="20">
        <f t="shared" ref="F410:H410" si="132">F411</f>
        <v>500</v>
      </c>
      <c r="G410" s="20">
        <f t="shared" si="132"/>
        <v>500</v>
      </c>
      <c r="H410" s="20">
        <f t="shared" si="132"/>
        <v>500</v>
      </c>
    </row>
    <row r="411" spans="1:12" s="43" customFormat="1" x14ac:dyDescent="0.25">
      <c r="A411" s="84" t="s">
        <v>94</v>
      </c>
      <c r="B411" s="186" t="s">
        <v>33</v>
      </c>
      <c r="C411" s="29" t="s">
        <v>33</v>
      </c>
      <c r="D411" s="29" t="s">
        <v>339</v>
      </c>
      <c r="E411" s="53"/>
      <c r="F411" s="20">
        <f t="shared" ref="F411:G411" si="133">F412+F413</f>
        <v>500</v>
      </c>
      <c r="G411" s="20">
        <f t="shared" si="133"/>
        <v>500</v>
      </c>
      <c r="H411" s="20">
        <f t="shared" ref="H411" si="134">H412+H413</f>
        <v>500</v>
      </c>
    </row>
    <row r="412" spans="1:12" ht="31.2" customHeight="1" x14ac:dyDescent="0.25">
      <c r="A412" s="3" t="s">
        <v>73</v>
      </c>
      <c r="B412" s="186" t="s">
        <v>33</v>
      </c>
      <c r="C412" s="29" t="s">
        <v>33</v>
      </c>
      <c r="D412" s="29" t="s">
        <v>339</v>
      </c>
      <c r="E412" s="53" t="s">
        <v>74</v>
      </c>
      <c r="F412" s="20">
        <v>10</v>
      </c>
      <c r="G412" s="20">
        <v>10</v>
      </c>
      <c r="H412" s="20">
        <v>10</v>
      </c>
      <c r="I412" s="119"/>
      <c r="J412" s="120"/>
      <c r="K412" s="120"/>
      <c r="L412" s="121"/>
    </row>
    <row r="413" spans="1:12" ht="42" customHeight="1" x14ac:dyDescent="0.25">
      <c r="A413" s="84" t="s">
        <v>182</v>
      </c>
      <c r="B413" s="186" t="s">
        <v>33</v>
      </c>
      <c r="C413" s="29" t="s">
        <v>33</v>
      </c>
      <c r="D413" s="29" t="s">
        <v>339</v>
      </c>
      <c r="E413" s="53" t="s">
        <v>57</v>
      </c>
      <c r="F413" s="20">
        <v>490</v>
      </c>
      <c r="G413" s="20">
        <v>490</v>
      </c>
      <c r="H413" s="20">
        <v>490</v>
      </c>
      <c r="I413" s="119"/>
      <c r="J413" s="120"/>
      <c r="K413" s="120"/>
      <c r="L413" s="121"/>
    </row>
    <row r="414" spans="1:12" ht="19.5" customHeight="1" x14ac:dyDescent="0.25">
      <c r="A414" s="91" t="s">
        <v>36</v>
      </c>
      <c r="B414" s="178" t="s">
        <v>33</v>
      </c>
      <c r="C414" s="36" t="s">
        <v>23</v>
      </c>
      <c r="D414" s="29"/>
      <c r="E414" s="53"/>
      <c r="F414" s="23">
        <f>F415+F434</f>
        <v>50962.399999999994</v>
      </c>
      <c r="G414" s="23">
        <f>G415+G434</f>
        <v>52486.9</v>
      </c>
      <c r="H414" s="23">
        <f>H415+H434</f>
        <v>54263.1</v>
      </c>
      <c r="I414" s="119"/>
      <c r="J414" s="120"/>
      <c r="K414" s="120"/>
      <c r="L414" s="121"/>
    </row>
    <row r="415" spans="1:12" ht="43.2" customHeight="1" x14ac:dyDescent="0.25">
      <c r="A415" s="84" t="s">
        <v>629</v>
      </c>
      <c r="B415" s="37" t="s">
        <v>33</v>
      </c>
      <c r="C415" s="38" t="s">
        <v>23</v>
      </c>
      <c r="D415" s="29" t="s">
        <v>284</v>
      </c>
      <c r="E415" s="53"/>
      <c r="F415" s="24">
        <f>F416</f>
        <v>50770.399999999994</v>
      </c>
      <c r="G415" s="24">
        <f t="shared" ref="G415:H415" si="135">G416</f>
        <v>52150.9</v>
      </c>
      <c r="H415" s="24">
        <f t="shared" si="135"/>
        <v>53927.1</v>
      </c>
      <c r="I415" s="119"/>
      <c r="J415" s="120"/>
      <c r="K415" s="120"/>
      <c r="L415" s="121"/>
    </row>
    <row r="416" spans="1:12" ht="34.950000000000003" customHeight="1" x14ac:dyDescent="0.25">
      <c r="A416" s="3" t="s">
        <v>340</v>
      </c>
      <c r="B416" s="37" t="s">
        <v>33</v>
      </c>
      <c r="C416" s="38" t="s">
        <v>23</v>
      </c>
      <c r="D416" s="7" t="s">
        <v>341</v>
      </c>
      <c r="E416" s="53"/>
      <c r="F416" s="24">
        <f>F417+F424+F431</f>
        <v>50770.399999999994</v>
      </c>
      <c r="G416" s="24">
        <f t="shared" ref="G416:H416" si="136">G417+G424+G431</f>
        <v>52150.9</v>
      </c>
      <c r="H416" s="24">
        <f t="shared" si="136"/>
        <v>53927.1</v>
      </c>
    </row>
    <row r="417" spans="1:8" ht="119.25" customHeight="1" x14ac:dyDescent="0.25">
      <c r="A417" s="3" t="s">
        <v>602</v>
      </c>
      <c r="B417" s="37" t="s">
        <v>33</v>
      </c>
      <c r="C417" s="38" t="s">
        <v>23</v>
      </c>
      <c r="D417" s="7" t="s">
        <v>342</v>
      </c>
      <c r="E417" s="53"/>
      <c r="F417" s="20">
        <f>F418+F422</f>
        <v>44353.7</v>
      </c>
      <c r="G417" s="20">
        <f>G418+G422</f>
        <v>46061.600000000006</v>
      </c>
      <c r="H417" s="20">
        <f>H418+H422</f>
        <v>47837.8</v>
      </c>
    </row>
    <row r="418" spans="1:8" ht="37.950000000000003" customHeight="1" x14ac:dyDescent="0.25">
      <c r="A418" s="148" t="s">
        <v>160</v>
      </c>
      <c r="B418" s="37" t="s">
        <v>33</v>
      </c>
      <c r="C418" s="38" t="s">
        <v>23</v>
      </c>
      <c r="D418" s="7" t="s">
        <v>343</v>
      </c>
      <c r="E418" s="53"/>
      <c r="F418" s="20">
        <f>F419+F420+F421</f>
        <v>17865.3</v>
      </c>
      <c r="G418" s="20">
        <f t="shared" ref="G418:H418" si="137">G419+G420+G421</f>
        <v>20146.7</v>
      </c>
      <c r="H418" s="20">
        <f t="shared" si="137"/>
        <v>22685.1</v>
      </c>
    </row>
    <row r="419" spans="1:8" ht="29.4" customHeight="1" x14ac:dyDescent="0.25">
      <c r="A419" s="3" t="s">
        <v>73</v>
      </c>
      <c r="B419" s="34" t="s">
        <v>33</v>
      </c>
      <c r="C419" s="7" t="s">
        <v>23</v>
      </c>
      <c r="D419" s="7" t="s">
        <v>343</v>
      </c>
      <c r="E419" s="7" t="s">
        <v>74</v>
      </c>
      <c r="F419" s="20">
        <v>16239.8</v>
      </c>
      <c r="G419" s="20">
        <v>18521.2</v>
      </c>
      <c r="H419" s="20">
        <v>21059.599999999999</v>
      </c>
    </row>
    <row r="420" spans="1:8" ht="36" customHeight="1" x14ac:dyDescent="0.25">
      <c r="A420" s="3" t="s">
        <v>182</v>
      </c>
      <c r="B420" s="34" t="s">
        <v>33</v>
      </c>
      <c r="C420" s="7" t="s">
        <v>23</v>
      </c>
      <c r="D420" s="7" t="s">
        <v>343</v>
      </c>
      <c r="E420" s="7" t="s">
        <v>57</v>
      </c>
      <c r="F420" s="20">
        <v>1625.5</v>
      </c>
      <c r="G420" s="20">
        <v>1625.5</v>
      </c>
      <c r="H420" s="20">
        <v>1625.5</v>
      </c>
    </row>
    <row r="421" spans="1:8" ht="30.75" customHeight="1" x14ac:dyDescent="0.25">
      <c r="A421" s="74" t="s">
        <v>161</v>
      </c>
      <c r="B421" s="34" t="s">
        <v>33</v>
      </c>
      <c r="C421" s="7" t="s">
        <v>23</v>
      </c>
      <c r="D421" s="7" t="s">
        <v>343</v>
      </c>
      <c r="E421" s="7" t="s">
        <v>92</v>
      </c>
      <c r="F421" s="20">
        <v>0</v>
      </c>
      <c r="G421" s="20">
        <v>0</v>
      </c>
      <c r="H421" s="20">
        <v>0</v>
      </c>
    </row>
    <row r="422" spans="1:8" ht="55.2" customHeight="1" x14ac:dyDescent="0.25">
      <c r="A422" s="3" t="s">
        <v>181</v>
      </c>
      <c r="B422" s="34" t="s">
        <v>33</v>
      </c>
      <c r="C422" s="7" t="s">
        <v>23</v>
      </c>
      <c r="D422" s="7" t="s">
        <v>344</v>
      </c>
      <c r="E422" s="7"/>
      <c r="F422" s="20">
        <f>F423</f>
        <v>26488.400000000001</v>
      </c>
      <c r="G422" s="20">
        <f>G423</f>
        <v>25914.9</v>
      </c>
      <c r="H422" s="20">
        <f>H423</f>
        <v>25152.7</v>
      </c>
    </row>
    <row r="423" spans="1:8" ht="24.75" customHeight="1" x14ac:dyDescent="0.25">
      <c r="A423" s="3" t="s">
        <v>73</v>
      </c>
      <c r="B423" s="34" t="s">
        <v>33</v>
      </c>
      <c r="C423" s="7" t="s">
        <v>23</v>
      </c>
      <c r="D423" s="7" t="s">
        <v>344</v>
      </c>
      <c r="E423" s="7" t="s">
        <v>74</v>
      </c>
      <c r="F423" s="20">
        <v>26488.400000000001</v>
      </c>
      <c r="G423" s="20">
        <v>25914.9</v>
      </c>
      <c r="H423" s="20">
        <v>25152.7</v>
      </c>
    </row>
    <row r="424" spans="1:8" ht="40.200000000000003" customHeight="1" x14ac:dyDescent="0.25">
      <c r="A424" s="3" t="s">
        <v>603</v>
      </c>
      <c r="B424" s="37" t="s">
        <v>33</v>
      </c>
      <c r="C424" s="38" t="s">
        <v>23</v>
      </c>
      <c r="D424" s="7" t="s">
        <v>345</v>
      </c>
      <c r="E424" s="53"/>
      <c r="F424" s="24">
        <f>F425+F429</f>
        <v>5831.5</v>
      </c>
      <c r="G424" s="24">
        <f>G425+G429</f>
        <v>5504.1</v>
      </c>
      <c r="H424" s="24">
        <f>H425+H429</f>
        <v>5504.1</v>
      </c>
    </row>
    <row r="425" spans="1:8" ht="34.5" customHeight="1" x14ac:dyDescent="0.25">
      <c r="A425" s="84" t="s">
        <v>53</v>
      </c>
      <c r="B425" s="37" t="s">
        <v>33</v>
      </c>
      <c r="C425" s="38" t="s">
        <v>23</v>
      </c>
      <c r="D425" s="17" t="s">
        <v>346</v>
      </c>
      <c r="E425" s="53"/>
      <c r="F425" s="24">
        <f t="shared" ref="F425:G425" si="138">F426+F427+F428</f>
        <v>3926</v>
      </c>
      <c r="G425" s="24">
        <f t="shared" si="138"/>
        <v>3598.6</v>
      </c>
      <c r="H425" s="24">
        <f t="shared" ref="H425" si="139">H426+H427+H428</f>
        <v>3598.6</v>
      </c>
    </row>
    <row r="426" spans="1:8" ht="28.95" customHeight="1" x14ac:dyDescent="0.25">
      <c r="A426" s="84" t="s">
        <v>54</v>
      </c>
      <c r="B426" s="37" t="s">
        <v>33</v>
      </c>
      <c r="C426" s="38" t="s">
        <v>23</v>
      </c>
      <c r="D426" s="17" t="s">
        <v>346</v>
      </c>
      <c r="E426" s="53" t="s">
        <v>55</v>
      </c>
      <c r="F426" s="24">
        <v>3230.6</v>
      </c>
      <c r="G426" s="24">
        <v>3230.6</v>
      </c>
      <c r="H426" s="24">
        <v>3230.6</v>
      </c>
    </row>
    <row r="427" spans="1:8" ht="25.5" customHeight="1" x14ac:dyDescent="0.25">
      <c r="A427" s="84" t="s">
        <v>182</v>
      </c>
      <c r="B427" s="37" t="s">
        <v>33</v>
      </c>
      <c r="C427" s="38" t="s">
        <v>23</v>
      </c>
      <c r="D427" s="17" t="s">
        <v>346</v>
      </c>
      <c r="E427" s="53" t="s">
        <v>57</v>
      </c>
      <c r="F427" s="24">
        <v>689.4</v>
      </c>
      <c r="G427" s="24">
        <v>362</v>
      </c>
      <c r="H427" s="24">
        <v>362</v>
      </c>
    </row>
    <row r="428" spans="1:8" ht="19.95" customHeight="1" x14ac:dyDescent="0.25">
      <c r="A428" s="85" t="s">
        <v>58</v>
      </c>
      <c r="B428" s="39" t="s">
        <v>33</v>
      </c>
      <c r="C428" s="110" t="s">
        <v>23</v>
      </c>
      <c r="D428" s="155" t="s">
        <v>346</v>
      </c>
      <c r="E428" s="58" t="s">
        <v>59</v>
      </c>
      <c r="F428" s="24">
        <v>6</v>
      </c>
      <c r="G428" s="24">
        <v>6</v>
      </c>
      <c r="H428" s="24">
        <v>6</v>
      </c>
    </row>
    <row r="429" spans="1:8" ht="63" customHeight="1" x14ac:dyDescent="0.25">
      <c r="A429" s="74" t="s">
        <v>181</v>
      </c>
      <c r="B429" s="39" t="s">
        <v>33</v>
      </c>
      <c r="C429" s="113" t="s">
        <v>23</v>
      </c>
      <c r="D429" s="115" t="s">
        <v>415</v>
      </c>
      <c r="E429" s="165"/>
      <c r="F429" s="24">
        <f>F430</f>
        <v>1905.5</v>
      </c>
      <c r="G429" s="24">
        <f>G430</f>
        <v>1905.5</v>
      </c>
      <c r="H429" s="24">
        <f>H430</f>
        <v>1905.5</v>
      </c>
    </row>
    <row r="430" spans="1:8" ht="33" customHeight="1" x14ac:dyDescent="0.25">
      <c r="A430" s="3" t="s">
        <v>54</v>
      </c>
      <c r="B430" s="19" t="s">
        <v>33</v>
      </c>
      <c r="C430" s="17" t="s">
        <v>23</v>
      </c>
      <c r="D430" s="7" t="s">
        <v>415</v>
      </c>
      <c r="E430" s="7" t="s">
        <v>55</v>
      </c>
      <c r="F430" s="24">
        <v>1905.5</v>
      </c>
      <c r="G430" s="24">
        <v>1905.5</v>
      </c>
      <c r="H430" s="24">
        <v>1905.5</v>
      </c>
    </row>
    <row r="431" spans="1:8" ht="33" customHeight="1" x14ac:dyDescent="0.25">
      <c r="A431" s="3" t="s">
        <v>654</v>
      </c>
      <c r="B431" s="19" t="s">
        <v>33</v>
      </c>
      <c r="C431" s="17" t="s">
        <v>23</v>
      </c>
      <c r="D431" s="7" t="s">
        <v>655</v>
      </c>
      <c r="E431" s="7"/>
      <c r="F431" s="24">
        <f t="shared" ref="F431:H432" si="140">F432</f>
        <v>585.20000000000005</v>
      </c>
      <c r="G431" s="24">
        <f t="shared" si="140"/>
        <v>585.20000000000005</v>
      </c>
      <c r="H431" s="24">
        <f t="shared" si="140"/>
        <v>585.20000000000005</v>
      </c>
    </row>
    <row r="432" spans="1:8" ht="68.400000000000006" customHeight="1" x14ac:dyDescent="0.25">
      <c r="A432" s="3" t="s">
        <v>656</v>
      </c>
      <c r="B432" s="19" t="s">
        <v>33</v>
      </c>
      <c r="C432" s="17" t="s">
        <v>23</v>
      </c>
      <c r="D432" s="7" t="s">
        <v>657</v>
      </c>
      <c r="E432" s="7"/>
      <c r="F432" s="24">
        <f t="shared" si="140"/>
        <v>585.20000000000005</v>
      </c>
      <c r="G432" s="24">
        <f t="shared" si="140"/>
        <v>585.20000000000005</v>
      </c>
      <c r="H432" s="24">
        <f t="shared" si="140"/>
        <v>585.20000000000005</v>
      </c>
    </row>
    <row r="433" spans="1:8" ht="51.6" customHeight="1" x14ac:dyDescent="0.25">
      <c r="A433" s="3" t="s">
        <v>182</v>
      </c>
      <c r="B433" s="262" t="s">
        <v>33</v>
      </c>
      <c r="C433" s="17" t="s">
        <v>23</v>
      </c>
      <c r="D433" s="7" t="s">
        <v>657</v>
      </c>
      <c r="E433" s="7" t="s">
        <v>57</v>
      </c>
      <c r="F433" s="24">
        <v>585.20000000000005</v>
      </c>
      <c r="G433" s="24">
        <v>585.20000000000005</v>
      </c>
      <c r="H433" s="24">
        <v>585.20000000000005</v>
      </c>
    </row>
    <row r="434" spans="1:8" ht="39" customHeight="1" x14ac:dyDescent="0.25">
      <c r="A434" s="83" t="s">
        <v>605</v>
      </c>
      <c r="B434" s="188" t="s">
        <v>33</v>
      </c>
      <c r="C434" s="28" t="s">
        <v>23</v>
      </c>
      <c r="D434" s="28" t="s">
        <v>347</v>
      </c>
      <c r="E434" s="7"/>
      <c r="F434" s="24">
        <f t="shared" ref="F434:H436" si="141">F435</f>
        <v>192</v>
      </c>
      <c r="G434" s="24">
        <f t="shared" si="141"/>
        <v>336</v>
      </c>
      <c r="H434" s="24">
        <f t="shared" si="141"/>
        <v>336</v>
      </c>
    </row>
    <row r="435" spans="1:8" ht="44.4" customHeight="1" x14ac:dyDescent="0.25">
      <c r="A435" s="84" t="s">
        <v>158</v>
      </c>
      <c r="B435" s="186" t="s">
        <v>33</v>
      </c>
      <c r="C435" s="29" t="s">
        <v>23</v>
      </c>
      <c r="D435" s="29" t="s">
        <v>348</v>
      </c>
      <c r="E435" s="7"/>
      <c r="F435" s="24">
        <f t="shared" si="141"/>
        <v>192</v>
      </c>
      <c r="G435" s="24">
        <f t="shared" si="141"/>
        <v>336</v>
      </c>
      <c r="H435" s="24">
        <f t="shared" si="141"/>
        <v>336</v>
      </c>
    </row>
    <row r="436" spans="1:8" ht="31.5" customHeight="1" x14ac:dyDescent="0.25">
      <c r="A436" s="84" t="s">
        <v>219</v>
      </c>
      <c r="B436" s="186" t="s">
        <v>33</v>
      </c>
      <c r="C436" s="29" t="s">
        <v>23</v>
      </c>
      <c r="D436" s="29" t="s">
        <v>349</v>
      </c>
      <c r="E436" s="7"/>
      <c r="F436" s="24">
        <f t="shared" si="141"/>
        <v>192</v>
      </c>
      <c r="G436" s="24">
        <f t="shared" si="141"/>
        <v>336</v>
      </c>
      <c r="H436" s="24">
        <f t="shared" si="141"/>
        <v>336</v>
      </c>
    </row>
    <row r="437" spans="1:8" ht="19.95" customHeight="1" x14ac:dyDescent="0.25">
      <c r="A437" s="84" t="s">
        <v>176</v>
      </c>
      <c r="B437" s="186" t="s">
        <v>33</v>
      </c>
      <c r="C437" s="29" t="s">
        <v>23</v>
      </c>
      <c r="D437" s="29" t="s">
        <v>349</v>
      </c>
      <c r="E437" s="7" t="s">
        <v>175</v>
      </c>
      <c r="F437" s="24">
        <v>192</v>
      </c>
      <c r="G437" s="24">
        <v>336</v>
      </c>
      <c r="H437" s="24">
        <v>336</v>
      </c>
    </row>
    <row r="438" spans="1:8" ht="23.4" customHeight="1" x14ac:dyDescent="0.3">
      <c r="A438" s="90" t="s">
        <v>95</v>
      </c>
      <c r="B438" s="177" t="s">
        <v>37</v>
      </c>
      <c r="C438" s="36"/>
      <c r="D438" s="29"/>
      <c r="E438" s="53"/>
      <c r="F438" s="26">
        <f>F439+F475</f>
        <v>58366.3</v>
      </c>
      <c r="G438" s="26">
        <f>G439+G475</f>
        <v>53429.7</v>
      </c>
      <c r="H438" s="26">
        <f>H439+H475</f>
        <v>55727.7</v>
      </c>
    </row>
    <row r="439" spans="1:8" ht="15" customHeight="1" x14ac:dyDescent="0.25">
      <c r="A439" s="101" t="s">
        <v>38</v>
      </c>
      <c r="B439" s="178" t="s">
        <v>37</v>
      </c>
      <c r="C439" s="36" t="s">
        <v>10</v>
      </c>
      <c r="D439" s="29"/>
      <c r="E439" s="53"/>
      <c r="F439" s="23">
        <f t="shared" ref="F439:H439" si="142">F440</f>
        <v>57563.8</v>
      </c>
      <c r="G439" s="23">
        <f t="shared" si="142"/>
        <v>52595.1</v>
      </c>
      <c r="H439" s="23">
        <f t="shared" si="142"/>
        <v>54859.7</v>
      </c>
    </row>
    <row r="440" spans="1:8" ht="58.95" customHeight="1" x14ac:dyDescent="0.25">
      <c r="A440" s="84" t="s">
        <v>595</v>
      </c>
      <c r="B440" s="37" t="s">
        <v>37</v>
      </c>
      <c r="C440" s="38" t="s">
        <v>10</v>
      </c>
      <c r="D440" s="29" t="s">
        <v>350</v>
      </c>
      <c r="E440" s="53"/>
      <c r="F440" s="20">
        <f>F441+F471</f>
        <v>57563.8</v>
      </c>
      <c r="G440" s="20">
        <f>G441+G471</f>
        <v>52595.1</v>
      </c>
      <c r="H440" s="20">
        <f>H441+H471</f>
        <v>54859.7</v>
      </c>
    </row>
    <row r="441" spans="1:8" ht="39.6" x14ac:dyDescent="0.25">
      <c r="A441" s="84" t="s">
        <v>596</v>
      </c>
      <c r="B441" s="37" t="s">
        <v>37</v>
      </c>
      <c r="C441" s="38" t="s">
        <v>10</v>
      </c>
      <c r="D441" s="29" t="s">
        <v>351</v>
      </c>
      <c r="E441" s="53"/>
      <c r="F441" s="20">
        <f>F442+F454+F459+F466+F447</f>
        <v>56863.8</v>
      </c>
      <c r="G441" s="20">
        <f>G442+G454+G459+G466+G447</f>
        <v>51895.1</v>
      </c>
      <c r="H441" s="20">
        <f>H442+H454+H459+H466</f>
        <v>54159.7</v>
      </c>
    </row>
    <row r="442" spans="1:8" ht="37.200000000000003" customHeight="1" x14ac:dyDescent="0.25">
      <c r="A442" s="84" t="s">
        <v>352</v>
      </c>
      <c r="B442" s="37" t="s">
        <v>37</v>
      </c>
      <c r="C442" s="38" t="s">
        <v>10</v>
      </c>
      <c r="D442" s="29" t="s">
        <v>353</v>
      </c>
      <c r="E442" s="53"/>
      <c r="F442" s="20">
        <f>F444+F446</f>
        <v>19931.7</v>
      </c>
      <c r="G442" s="20">
        <f>G444+G446</f>
        <v>20851</v>
      </c>
      <c r="H442" s="20">
        <f>H444+H446</f>
        <v>21796</v>
      </c>
    </row>
    <row r="443" spans="1:8" x14ac:dyDescent="0.25">
      <c r="A443" s="84" t="s">
        <v>98</v>
      </c>
      <c r="B443" s="37" t="s">
        <v>37</v>
      </c>
      <c r="C443" s="38" t="s">
        <v>10</v>
      </c>
      <c r="D443" s="29" t="s">
        <v>354</v>
      </c>
      <c r="E443" s="53"/>
      <c r="F443" s="20">
        <f>F444</f>
        <v>14880.5</v>
      </c>
      <c r="G443" s="20">
        <f>G444</f>
        <v>14880.5</v>
      </c>
      <c r="H443" s="20">
        <f>H444</f>
        <v>14880.5</v>
      </c>
    </row>
    <row r="444" spans="1:8" x14ac:dyDescent="0.25">
      <c r="A444" s="3" t="s">
        <v>80</v>
      </c>
      <c r="B444" s="19" t="s">
        <v>37</v>
      </c>
      <c r="C444" s="17" t="s">
        <v>10</v>
      </c>
      <c r="D444" s="29" t="s">
        <v>354</v>
      </c>
      <c r="E444" s="7" t="s">
        <v>81</v>
      </c>
      <c r="F444" s="20">
        <v>14880.5</v>
      </c>
      <c r="G444" s="20">
        <v>14880.5</v>
      </c>
      <c r="H444" s="20">
        <v>14880.5</v>
      </c>
    </row>
    <row r="445" spans="1:8" ht="52.8" x14ac:dyDescent="0.25">
      <c r="A445" s="3" t="s">
        <v>181</v>
      </c>
      <c r="B445" s="19" t="s">
        <v>37</v>
      </c>
      <c r="C445" s="17" t="s">
        <v>10</v>
      </c>
      <c r="D445" s="7" t="s">
        <v>355</v>
      </c>
      <c r="E445" s="7"/>
      <c r="F445" s="20">
        <f>F446</f>
        <v>5051.2</v>
      </c>
      <c r="G445" s="20">
        <f>G446</f>
        <v>5970.5</v>
      </c>
      <c r="H445" s="20">
        <f>H446</f>
        <v>6915.5</v>
      </c>
    </row>
    <row r="446" spans="1:8" x14ac:dyDescent="0.25">
      <c r="A446" s="3" t="s">
        <v>80</v>
      </c>
      <c r="B446" s="19" t="s">
        <v>37</v>
      </c>
      <c r="C446" s="17" t="s">
        <v>10</v>
      </c>
      <c r="D446" s="7" t="s">
        <v>355</v>
      </c>
      <c r="E446" s="7" t="s">
        <v>81</v>
      </c>
      <c r="F446" s="20">
        <v>5051.2</v>
      </c>
      <c r="G446" s="20">
        <v>5970.5</v>
      </c>
      <c r="H446" s="20">
        <v>6915.5</v>
      </c>
    </row>
    <row r="447" spans="1:8" ht="54.6" customHeight="1" x14ac:dyDescent="0.25">
      <c r="A447" s="3" t="s">
        <v>419</v>
      </c>
      <c r="B447" s="19" t="s">
        <v>37</v>
      </c>
      <c r="C447" s="17" t="s">
        <v>10</v>
      </c>
      <c r="D447" s="7" t="s">
        <v>420</v>
      </c>
      <c r="E447" s="7"/>
      <c r="F447" s="20">
        <f>F450+F448+F452</f>
        <v>19243.400000000001</v>
      </c>
      <c r="G447" s="20">
        <f>G450+G448</f>
        <v>290</v>
      </c>
      <c r="H447" s="20">
        <v>0</v>
      </c>
    </row>
    <row r="448" spans="1:8" ht="23.4" customHeight="1" x14ac:dyDescent="0.25">
      <c r="A448" s="84" t="s">
        <v>98</v>
      </c>
      <c r="B448" s="19" t="s">
        <v>37</v>
      </c>
      <c r="C448" s="17" t="s">
        <v>10</v>
      </c>
      <c r="D448" s="7" t="s">
        <v>493</v>
      </c>
      <c r="E448" s="7"/>
      <c r="F448" s="20">
        <f>F449</f>
        <v>620</v>
      </c>
      <c r="G448" s="20">
        <f>G449</f>
        <v>0</v>
      </c>
      <c r="H448" s="20">
        <f>H449</f>
        <v>0</v>
      </c>
    </row>
    <row r="449" spans="1:8" ht="26.4" customHeight="1" x14ac:dyDescent="0.25">
      <c r="A449" s="3" t="s">
        <v>80</v>
      </c>
      <c r="B449" s="19" t="s">
        <v>37</v>
      </c>
      <c r="C449" s="17" t="s">
        <v>10</v>
      </c>
      <c r="D449" s="7" t="s">
        <v>493</v>
      </c>
      <c r="E449" s="7" t="s">
        <v>81</v>
      </c>
      <c r="F449" s="20">
        <v>620</v>
      </c>
      <c r="G449" s="20">
        <v>0</v>
      </c>
      <c r="H449" s="20">
        <v>0</v>
      </c>
    </row>
    <row r="450" spans="1:8" ht="43.2" customHeight="1" x14ac:dyDescent="0.25">
      <c r="A450" s="3" t="s">
        <v>462</v>
      </c>
      <c r="B450" s="19" t="s">
        <v>37</v>
      </c>
      <c r="C450" s="17" t="s">
        <v>10</v>
      </c>
      <c r="D450" s="7" t="s">
        <v>461</v>
      </c>
      <c r="E450" s="7"/>
      <c r="F450" s="20">
        <f>F451</f>
        <v>0</v>
      </c>
      <c r="G450" s="20">
        <f>G451</f>
        <v>290</v>
      </c>
      <c r="H450" s="20">
        <v>0</v>
      </c>
    </row>
    <row r="451" spans="1:8" x14ac:dyDescent="0.25">
      <c r="A451" s="3" t="s">
        <v>80</v>
      </c>
      <c r="B451" s="19" t="s">
        <v>37</v>
      </c>
      <c r="C451" s="17" t="s">
        <v>10</v>
      </c>
      <c r="D451" s="7" t="s">
        <v>461</v>
      </c>
      <c r="E451" s="7" t="s">
        <v>81</v>
      </c>
      <c r="F451" s="20">
        <v>0</v>
      </c>
      <c r="G451" s="20">
        <v>290</v>
      </c>
      <c r="H451" s="20">
        <v>0</v>
      </c>
    </row>
    <row r="452" spans="1:8" ht="26.4" x14ac:dyDescent="0.25">
      <c r="A452" s="3" t="s">
        <v>653</v>
      </c>
      <c r="B452" s="19" t="s">
        <v>37</v>
      </c>
      <c r="C452" s="17" t="s">
        <v>10</v>
      </c>
      <c r="D452" s="7" t="s">
        <v>652</v>
      </c>
      <c r="E452" s="7"/>
      <c r="F452" s="20">
        <f>F453</f>
        <v>18623.400000000001</v>
      </c>
      <c r="G452" s="20">
        <f>G453</f>
        <v>0</v>
      </c>
      <c r="H452" s="20">
        <f>H453</f>
        <v>0</v>
      </c>
    </row>
    <row r="453" spans="1:8" x14ac:dyDescent="0.25">
      <c r="A453" s="3" t="s">
        <v>80</v>
      </c>
      <c r="B453" s="19" t="s">
        <v>37</v>
      </c>
      <c r="C453" s="17" t="s">
        <v>10</v>
      </c>
      <c r="D453" s="7" t="s">
        <v>652</v>
      </c>
      <c r="E453" s="7" t="s">
        <v>81</v>
      </c>
      <c r="F453" s="20">
        <v>18623.400000000001</v>
      </c>
      <c r="G453" s="20">
        <v>0</v>
      </c>
      <c r="H453" s="20">
        <v>0</v>
      </c>
    </row>
    <row r="454" spans="1:8" ht="26.4" x14ac:dyDescent="0.25">
      <c r="A454" s="3" t="s">
        <v>356</v>
      </c>
      <c r="B454" s="19" t="s">
        <v>37</v>
      </c>
      <c r="C454" s="17" t="s">
        <v>10</v>
      </c>
      <c r="D454" s="7" t="s">
        <v>357</v>
      </c>
      <c r="E454" s="7"/>
      <c r="F454" s="20">
        <f>F456+F458</f>
        <v>2838.3</v>
      </c>
      <c r="G454" s="20">
        <f>G456+G458</f>
        <v>2975.6000000000004</v>
      </c>
      <c r="H454" s="20">
        <f>H456+H458</f>
        <v>3116.6</v>
      </c>
    </row>
    <row r="455" spans="1:8" x14ac:dyDescent="0.25">
      <c r="A455" s="84" t="s">
        <v>97</v>
      </c>
      <c r="B455" s="37" t="s">
        <v>37</v>
      </c>
      <c r="C455" s="38" t="s">
        <v>10</v>
      </c>
      <c r="D455" s="29" t="s">
        <v>358</v>
      </c>
      <c r="E455" s="53"/>
      <c r="F455" s="20">
        <f t="shared" ref="F455:H455" si="143">F456</f>
        <v>2084.4</v>
      </c>
      <c r="G455" s="20">
        <f t="shared" si="143"/>
        <v>2084.4</v>
      </c>
      <c r="H455" s="20">
        <f t="shared" si="143"/>
        <v>2084.5</v>
      </c>
    </row>
    <row r="456" spans="1:8" x14ac:dyDescent="0.25">
      <c r="A456" s="84" t="s">
        <v>80</v>
      </c>
      <c r="B456" s="19" t="s">
        <v>37</v>
      </c>
      <c r="C456" s="17" t="s">
        <v>10</v>
      </c>
      <c r="D456" s="57" t="s">
        <v>358</v>
      </c>
      <c r="E456" s="7" t="s">
        <v>81</v>
      </c>
      <c r="F456" s="20">
        <v>2084.4</v>
      </c>
      <c r="G456" s="20">
        <v>2084.4</v>
      </c>
      <c r="H456" s="20">
        <v>2084.5</v>
      </c>
    </row>
    <row r="457" spans="1:8" ht="52.8" x14ac:dyDescent="0.25">
      <c r="A457" s="3" t="s">
        <v>181</v>
      </c>
      <c r="B457" s="19" t="s">
        <v>37</v>
      </c>
      <c r="C457" s="17" t="s">
        <v>10</v>
      </c>
      <c r="D457" s="7" t="s">
        <v>359</v>
      </c>
      <c r="E457" s="7"/>
      <c r="F457" s="20">
        <f>F458</f>
        <v>753.9</v>
      </c>
      <c r="G457" s="20">
        <f>G458</f>
        <v>891.2</v>
      </c>
      <c r="H457" s="20">
        <f>H458</f>
        <v>1032.0999999999999</v>
      </c>
    </row>
    <row r="458" spans="1:8" x14ac:dyDescent="0.25">
      <c r="A458" s="3" t="s">
        <v>80</v>
      </c>
      <c r="B458" s="19" t="s">
        <v>37</v>
      </c>
      <c r="C458" s="17" t="s">
        <v>10</v>
      </c>
      <c r="D458" s="7" t="s">
        <v>359</v>
      </c>
      <c r="E458" s="7" t="s">
        <v>81</v>
      </c>
      <c r="F458" s="20">
        <v>753.9</v>
      </c>
      <c r="G458" s="20">
        <v>891.2</v>
      </c>
      <c r="H458" s="20">
        <v>1032.0999999999999</v>
      </c>
    </row>
    <row r="459" spans="1:8" ht="55.95" customHeight="1" x14ac:dyDescent="0.25">
      <c r="A459" s="3" t="s">
        <v>360</v>
      </c>
      <c r="B459" s="19" t="s">
        <v>361</v>
      </c>
      <c r="C459" s="17" t="s">
        <v>10</v>
      </c>
      <c r="D459" s="7" t="s">
        <v>362</v>
      </c>
      <c r="E459" s="7"/>
      <c r="F459" s="20">
        <f>F460+F464</f>
        <v>14472.4</v>
      </c>
      <c r="G459" s="20">
        <f>G460+G464</f>
        <v>15350.599999999999</v>
      </c>
      <c r="H459" s="20">
        <f>H460+H464</f>
        <v>16253.3</v>
      </c>
    </row>
    <row r="460" spans="1:8" ht="39.6" x14ac:dyDescent="0.25">
      <c r="A460" s="236" t="s">
        <v>72</v>
      </c>
      <c r="B460" s="37" t="s">
        <v>37</v>
      </c>
      <c r="C460" s="38" t="s">
        <v>10</v>
      </c>
      <c r="D460" s="29" t="s">
        <v>363</v>
      </c>
      <c r="E460" s="53"/>
      <c r="F460" s="20">
        <f>F463+F461+F462</f>
        <v>9647.4</v>
      </c>
      <c r="G460" s="20">
        <f t="shared" ref="G460:H460" si="144">G463+G461+G462</f>
        <v>9647.4</v>
      </c>
      <c r="H460" s="20">
        <f t="shared" si="144"/>
        <v>9647.5</v>
      </c>
    </row>
    <row r="461" spans="1:8" ht="26.4" x14ac:dyDescent="0.25">
      <c r="A461" s="84" t="s">
        <v>73</v>
      </c>
      <c r="B461" s="37" t="s">
        <v>37</v>
      </c>
      <c r="C461" s="38" t="s">
        <v>10</v>
      </c>
      <c r="D461" s="29" t="s">
        <v>363</v>
      </c>
      <c r="E461" s="53" t="s">
        <v>74</v>
      </c>
      <c r="F461" s="20">
        <v>7460.2</v>
      </c>
      <c r="G461" s="20">
        <v>7460.2</v>
      </c>
      <c r="H461" s="20">
        <v>7460.3</v>
      </c>
    </row>
    <row r="462" spans="1:8" ht="39.6" x14ac:dyDescent="0.25">
      <c r="A462" s="84" t="s">
        <v>182</v>
      </c>
      <c r="B462" s="37" t="s">
        <v>37</v>
      </c>
      <c r="C462" s="38" t="s">
        <v>10</v>
      </c>
      <c r="D462" s="29" t="s">
        <v>363</v>
      </c>
      <c r="E462" s="53" t="s">
        <v>57</v>
      </c>
      <c r="F462" s="20">
        <v>2170</v>
      </c>
      <c r="G462" s="20">
        <v>2170</v>
      </c>
      <c r="H462" s="20">
        <v>2170</v>
      </c>
    </row>
    <row r="463" spans="1:8" x14ac:dyDescent="0.25">
      <c r="A463" s="85" t="s">
        <v>58</v>
      </c>
      <c r="B463" s="39" t="s">
        <v>37</v>
      </c>
      <c r="C463" s="110" t="s">
        <v>10</v>
      </c>
      <c r="D463" s="29" t="s">
        <v>363</v>
      </c>
      <c r="E463" s="58" t="s">
        <v>59</v>
      </c>
      <c r="F463" s="20">
        <v>17.2</v>
      </c>
      <c r="G463" s="20">
        <v>17.2</v>
      </c>
      <c r="H463" s="20">
        <v>17.2</v>
      </c>
    </row>
    <row r="464" spans="1:8" ht="52.8" x14ac:dyDescent="0.25">
      <c r="A464" s="3" t="s">
        <v>181</v>
      </c>
      <c r="B464" s="19" t="s">
        <v>37</v>
      </c>
      <c r="C464" s="17" t="s">
        <v>10</v>
      </c>
      <c r="D464" s="7" t="s">
        <v>364</v>
      </c>
      <c r="E464" s="7"/>
      <c r="F464" s="20">
        <f>F465</f>
        <v>4825</v>
      </c>
      <c r="G464" s="20">
        <f>G465</f>
        <v>5703.2</v>
      </c>
      <c r="H464" s="20">
        <f>H465</f>
        <v>6605.8</v>
      </c>
    </row>
    <row r="465" spans="1:8" ht="26.4" x14ac:dyDescent="0.25">
      <c r="A465" s="3" t="s">
        <v>73</v>
      </c>
      <c r="B465" s="19" t="s">
        <v>37</v>
      </c>
      <c r="C465" s="17" t="s">
        <v>10</v>
      </c>
      <c r="D465" s="7" t="s">
        <v>364</v>
      </c>
      <c r="E465" s="7" t="s">
        <v>74</v>
      </c>
      <c r="F465" s="20">
        <v>4825</v>
      </c>
      <c r="G465" s="20">
        <v>5703.2</v>
      </c>
      <c r="H465" s="20">
        <v>6605.8</v>
      </c>
    </row>
    <row r="466" spans="1:8" ht="69.599999999999994" customHeight="1" x14ac:dyDescent="0.25">
      <c r="A466" s="3" t="s">
        <v>365</v>
      </c>
      <c r="B466" s="19" t="s">
        <v>361</v>
      </c>
      <c r="C466" s="17" t="s">
        <v>10</v>
      </c>
      <c r="D466" s="7" t="s">
        <v>366</v>
      </c>
      <c r="E466" s="7"/>
      <c r="F466" s="20">
        <f>F469</f>
        <v>378</v>
      </c>
      <c r="G466" s="20">
        <f>G469+G467</f>
        <v>12427.9</v>
      </c>
      <c r="H466" s="20">
        <f>H469+H467</f>
        <v>12993.8</v>
      </c>
    </row>
    <row r="467" spans="1:8" ht="47.4" customHeight="1" x14ac:dyDescent="0.25">
      <c r="A467" s="84" t="s">
        <v>72</v>
      </c>
      <c r="B467" s="19" t="s">
        <v>361</v>
      </c>
      <c r="C467" s="17" t="s">
        <v>10</v>
      </c>
      <c r="D467" s="7" t="s">
        <v>459</v>
      </c>
      <c r="E467" s="7"/>
      <c r="F467" s="20">
        <f>F468</f>
        <v>0</v>
      </c>
      <c r="G467" s="20">
        <f>G468</f>
        <v>12049.9</v>
      </c>
      <c r="H467" s="20">
        <f>H468</f>
        <v>12615.8</v>
      </c>
    </row>
    <row r="468" spans="1:8" ht="45.6" customHeight="1" x14ac:dyDescent="0.25">
      <c r="A468" s="84" t="s">
        <v>182</v>
      </c>
      <c r="B468" s="19" t="s">
        <v>361</v>
      </c>
      <c r="C468" s="17" t="s">
        <v>10</v>
      </c>
      <c r="D468" s="7" t="s">
        <v>459</v>
      </c>
      <c r="E468" s="7" t="s">
        <v>57</v>
      </c>
      <c r="F468" s="20">
        <v>0</v>
      </c>
      <c r="G468" s="20">
        <v>12049.9</v>
      </c>
      <c r="H468" s="20">
        <v>12615.8</v>
      </c>
    </row>
    <row r="469" spans="1:8" ht="34.950000000000003" customHeight="1" x14ac:dyDescent="0.25">
      <c r="A469" s="3" t="s">
        <v>527</v>
      </c>
      <c r="B469" s="19" t="s">
        <v>37</v>
      </c>
      <c r="C469" s="17" t="s">
        <v>10</v>
      </c>
      <c r="D469" s="7" t="s">
        <v>526</v>
      </c>
      <c r="E469" s="7"/>
      <c r="F469" s="20">
        <f>F470</f>
        <v>378</v>
      </c>
      <c r="G469" s="20">
        <f>G470</f>
        <v>378</v>
      </c>
      <c r="H469" s="20">
        <f>H470</f>
        <v>378</v>
      </c>
    </row>
    <row r="470" spans="1:8" ht="45" customHeight="1" x14ac:dyDescent="0.25">
      <c r="A470" s="3" t="s">
        <v>182</v>
      </c>
      <c r="B470" s="19" t="s">
        <v>37</v>
      </c>
      <c r="C470" s="17" t="s">
        <v>10</v>
      </c>
      <c r="D470" s="7" t="s">
        <v>526</v>
      </c>
      <c r="E470" s="7" t="s">
        <v>57</v>
      </c>
      <c r="F470" s="20">
        <v>378</v>
      </c>
      <c r="G470" s="20">
        <v>378</v>
      </c>
      <c r="H470" s="20">
        <v>378</v>
      </c>
    </row>
    <row r="471" spans="1:8" ht="28.2" customHeight="1" x14ac:dyDescent="0.25">
      <c r="A471" s="3" t="s">
        <v>621</v>
      </c>
      <c r="B471" s="19" t="s">
        <v>37</v>
      </c>
      <c r="C471" s="17" t="s">
        <v>10</v>
      </c>
      <c r="D471" s="7" t="s">
        <v>367</v>
      </c>
      <c r="E471" s="7"/>
      <c r="F471" s="20">
        <f t="shared" ref="F471:H473" si="145">F472</f>
        <v>700</v>
      </c>
      <c r="G471" s="20">
        <f t="shared" si="145"/>
        <v>700</v>
      </c>
      <c r="H471" s="20">
        <f t="shared" si="145"/>
        <v>700</v>
      </c>
    </row>
    <row r="472" spans="1:8" ht="26.4" customHeight="1" x14ac:dyDescent="0.25">
      <c r="A472" s="3" t="s">
        <v>368</v>
      </c>
      <c r="B472" s="19" t="s">
        <v>361</v>
      </c>
      <c r="C472" s="17" t="s">
        <v>10</v>
      </c>
      <c r="D472" s="7" t="s">
        <v>369</v>
      </c>
      <c r="E472" s="7"/>
      <c r="F472" s="20">
        <f t="shared" si="145"/>
        <v>700</v>
      </c>
      <c r="G472" s="20">
        <f t="shared" si="145"/>
        <v>700</v>
      </c>
      <c r="H472" s="20">
        <f t="shared" si="145"/>
        <v>700</v>
      </c>
    </row>
    <row r="473" spans="1:8" ht="35.4" customHeight="1" x14ac:dyDescent="0.25">
      <c r="A473" s="3" t="s">
        <v>96</v>
      </c>
      <c r="B473" s="19" t="s">
        <v>37</v>
      </c>
      <c r="C473" s="17" t="s">
        <v>10</v>
      </c>
      <c r="D473" s="7" t="s">
        <v>370</v>
      </c>
      <c r="E473" s="7"/>
      <c r="F473" s="20">
        <f t="shared" si="145"/>
        <v>700</v>
      </c>
      <c r="G473" s="20">
        <f t="shared" si="145"/>
        <v>700</v>
      </c>
      <c r="H473" s="20">
        <f t="shared" si="145"/>
        <v>700</v>
      </c>
    </row>
    <row r="474" spans="1:8" ht="49.2" customHeight="1" x14ac:dyDescent="0.25">
      <c r="A474" s="3" t="s">
        <v>182</v>
      </c>
      <c r="B474" s="19" t="s">
        <v>37</v>
      </c>
      <c r="C474" s="17" t="s">
        <v>10</v>
      </c>
      <c r="D474" s="7" t="s">
        <v>370</v>
      </c>
      <c r="E474" s="7" t="s">
        <v>57</v>
      </c>
      <c r="F474" s="20">
        <v>700</v>
      </c>
      <c r="G474" s="20">
        <v>700</v>
      </c>
      <c r="H474" s="20">
        <v>700</v>
      </c>
    </row>
    <row r="475" spans="1:8" ht="33" customHeight="1" x14ac:dyDescent="0.25">
      <c r="A475" s="86" t="s">
        <v>555</v>
      </c>
      <c r="B475" s="15" t="s">
        <v>37</v>
      </c>
      <c r="C475" s="16" t="s">
        <v>15</v>
      </c>
      <c r="D475" s="7"/>
      <c r="E475" s="7"/>
      <c r="F475" s="23">
        <f>F476</f>
        <v>802.5</v>
      </c>
      <c r="G475" s="23">
        <f t="shared" ref="G475:H477" si="146">G476</f>
        <v>834.6</v>
      </c>
      <c r="H475" s="23">
        <f t="shared" si="146"/>
        <v>868</v>
      </c>
    </row>
    <row r="476" spans="1:8" ht="60.6" customHeight="1" x14ac:dyDescent="0.25">
      <c r="A476" s="3" t="s">
        <v>595</v>
      </c>
      <c r="B476" s="19" t="s">
        <v>37</v>
      </c>
      <c r="C476" s="17" t="s">
        <v>15</v>
      </c>
      <c r="D476" s="7" t="s">
        <v>350</v>
      </c>
      <c r="E476" s="7"/>
      <c r="F476" s="20">
        <f>F477</f>
        <v>802.5</v>
      </c>
      <c r="G476" s="20">
        <f t="shared" si="146"/>
        <v>834.6</v>
      </c>
      <c r="H476" s="20">
        <f t="shared" si="146"/>
        <v>868</v>
      </c>
    </row>
    <row r="477" spans="1:8" ht="49.2" customHeight="1" x14ac:dyDescent="0.25">
      <c r="A477" s="3" t="s">
        <v>201</v>
      </c>
      <c r="B477" s="19" t="s">
        <v>37</v>
      </c>
      <c r="C477" s="17" t="s">
        <v>15</v>
      </c>
      <c r="D477" s="7" t="s">
        <v>371</v>
      </c>
      <c r="E477" s="7"/>
      <c r="F477" s="20">
        <f>F478</f>
        <v>802.5</v>
      </c>
      <c r="G477" s="20">
        <f t="shared" si="146"/>
        <v>834.6</v>
      </c>
      <c r="H477" s="20">
        <f t="shared" si="146"/>
        <v>868</v>
      </c>
    </row>
    <row r="478" spans="1:8" ht="49.2" customHeight="1" x14ac:dyDescent="0.25">
      <c r="A478" s="3" t="s">
        <v>597</v>
      </c>
      <c r="B478" s="19" t="s">
        <v>37</v>
      </c>
      <c r="C478" s="17" t="s">
        <v>15</v>
      </c>
      <c r="D478" s="7" t="s">
        <v>487</v>
      </c>
      <c r="E478" s="7"/>
      <c r="F478" s="20">
        <f>F479+F481</f>
        <v>802.5</v>
      </c>
      <c r="G478" s="20">
        <f t="shared" ref="G478:H478" si="147">G479+G481</f>
        <v>834.6</v>
      </c>
      <c r="H478" s="20">
        <f t="shared" si="147"/>
        <v>868</v>
      </c>
    </row>
    <row r="479" spans="1:8" ht="49.2" customHeight="1" x14ac:dyDescent="0.25">
      <c r="A479" s="3" t="s">
        <v>72</v>
      </c>
      <c r="B479" s="19" t="s">
        <v>37</v>
      </c>
      <c r="C479" s="17" t="s">
        <v>15</v>
      </c>
      <c r="D479" s="7" t="s">
        <v>488</v>
      </c>
      <c r="E479" s="7"/>
      <c r="F479" s="20">
        <f>F480</f>
        <v>407.7</v>
      </c>
      <c r="G479" s="20">
        <f t="shared" ref="G479:H479" si="148">G480</f>
        <v>407.6</v>
      </c>
      <c r="H479" s="20">
        <f t="shared" si="148"/>
        <v>407.6</v>
      </c>
    </row>
    <row r="480" spans="1:8" ht="49.2" customHeight="1" x14ac:dyDescent="0.25">
      <c r="A480" s="3" t="s">
        <v>73</v>
      </c>
      <c r="B480" s="19" t="s">
        <v>37</v>
      </c>
      <c r="C480" s="17" t="s">
        <v>15</v>
      </c>
      <c r="D480" s="7" t="s">
        <v>488</v>
      </c>
      <c r="E480" s="7" t="s">
        <v>74</v>
      </c>
      <c r="F480" s="20">
        <v>407.7</v>
      </c>
      <c r="G480" s="20">
        <v>407.6</v>
      </c>
      <c r="H480" s="20">
        <v>407.6</v>
      </c>
    </row>
    <row r="481" spans="1:8" ht="63.6" customHeight="1" x14ac:dyDescent="0.25">
      <c r="A481" s="3" t="s">
        <v>181</v>
      </c>
      <c r="B481" s="19" t="s">
        <v>37</v>
      </c>
      <c r="C481" s="17" t="s">
        <v>15</v>
      </c>
      <c r="D481" s="7" t="s">
        <v>489</v>
      </c>
      <c r="E481" s="7"/>
      <c r="F481" s="20">
        <f>F482</f>
        <v>394.8</v>
      </c>
      <c r="G481" s="20">
        <f t="shared" ref="G481:H481" si="149">G482</f>
        <v>427</v>
      </c>
      <c r="H481" s="20">
        <f t="shared" si="149"/>
        <v>460.4</v>
      </c>
    </row>
    <row r="482" spans="1:8" ht="49.2" customHeight="1" x14ac:dyDescent="0.25">
      <c r="A482" s="3" t="s">
        <v>73</v>
      </c>
      <c r="B482" s="19" t="s">
        <v>37</v>
      </c>
      <c r="C482" s="17" t="s">
        <v>15</v>
      </c>
      <c r="D482" s="7" t="s">
        <v>489</v>
      </c>
      <c r="E482" s="7" t="s">
        <v>74</v>
      </c>
      <c r="F482" s="20">
        <v>394.8</v>
      </c>
      <c r="G482" s="20">
        <v>427</v>
      </c>
      <c r="H482" s="20">
        <v>460.4</v>
      </c>
    </row>
    <row r="483" spans="1:8" ht="25.2" customHeight="1" x14ac:dyDescent="0.3">
      <c r="A483" s="95" t="s">
        <v>39</v>
      </c>
      <c r="B483" s="216" t="s">
        <v>23</v>
      </c>
      <c r="C483" s="116"/>
      <c r="D483" s="28"/>
      <c r="E483" s="54"/>
      <c r="F483" s="26">
        <f>F484+F488</f>
        <v>314.60000000000002</v>
      </c>
      <c r="G483" s="26">
        <f>G484+G488</f>
        <v>1401.1</v>
      </c>
      <c r="H483" s="26">
        <f>H484+H488</f>
        <v>410.6</v>
      </c>
    </row>
    <row r="484" spans="1:8" x14ac:dyDescent="0.25">
      <c r="A484" s="91" t="s">
        <v>40</v>
      </c>
      <c r="B484" s="178" t="s">
        <v>23</v>
      </c>
      <c r="C484" s="36" t="s">
        <v>33</v>
      </c>
      <c r="D484" s="29"/>
      <c r="E484" s="53"/>
      <c r="F484" s="23">
        <f t="shared" ref="F484:H486" si="150">F485</f>
        <v>242.6</v>
      </c>
      <c r="G484" s="23">
        <f t="shared" si="150"/>
        <v>242.6</v>
      </c>
      <c r="H484" s="23">
        <f t="shared" si="150"/>
        <v>242.6</v>
      </c>
    </row>
    <row r="485" spans="1:8" ht="26.4" x14ac:dyDescent="0.25">
      <c r="A485" s="84" t="s">
        <v>99</v>
      </c>
      <c r="B485" s="37" t="s">
        <v>23</v>
      </c>
      <c r="C485" s="38" t="s">
        <v>33</v>
      </c>
      <c r="D485" s="29" t="s">
        <v>120</v>
      </c>
      <c r="E485" s="53"/>
      <c r="F485" s="24">
        <f t="shared" si="150"/>
        <v>242.6</v>
      </c>
      <c r="G485" s="24">
        <f t="shared" si="150"/>
        <v>242.6</v>
      </c>
      <c r="H485" s="24">
        <f t="shared" si="150"/>
        <v>242.6</v>
      </c>
    </row>
    <row r="486" spans="1:8" ht="92.4" x14ac:dyDescent="0.25">
      <c r="A486" s="84" t="s">
        <v>200</v>
      </c>
      <c r="B486" s="37" t="s">
        <v>23</v>
      </c>
      <c r="C486" s="38" t="s">
        <v>33</v>
      </c>
      <c r="D486" s="29" t="s">
        <v>119</v>
      </c>
      <c r="E486" s="53"/>
      <c r="F486" s="24">
        <f t="shared" si="150"/>
        <v>242.6</v>
      </c>
      <c r="G486" s="24">
        <f t="shared" si="150"/>
        <v>242.6</v>
      </c>
      <c r="H486" s="24">
        <f t="shared" si="150"/>
        <v>242.6</v>
      </c>
    </row>
    <row r="487" spans="1:8" ht="43.2" customHeight="1" x14ac:dyDescent="0.25">
      <c r="A487" s="84" t="s">
        <v>182</v>
      </c>
      <c r="B487" s="37" t="s">
        <v>23</v>
      </c>
      <c r="C487" s="38" t="s">
        <v>33</v>
      </c>
      <c r="D487" s="29" t="s">
        <v>119</v>
      </c>
      <c r="E487" s="53" t="s">
        <v>57</v>
      </c>
      <c r="F487" s="24">
        <v>242.6</v>
      </c>
      <c r="G487" s="24">
        <v>242.6</v>
      </c>
      <c r="H487" s="24">
        <v>242.6</v>
      </c>
    </row>
    <row r="488" spans="1:8" ht="22.5" customHeight="1" x14ac:dyDescent="0.25">
      <c r="A488" s="86" t="s">
        <v>157</v>
      </c>
      <c r="B488" s="15" t="s">
        <v>23</v>
      </c>
      <c r="C488" s="16" t="s">
        <v>23</v>
      </c>
      <c r="D488" s="16"/>
      <c r="E488" s="16"/>
      <c r="F488" s="23">
        <f>F489</f>
        <v>72</v>
      </c>
      <c r="G488" s="23">
        <f t="shared" ref="F488:H490" si="151">G489</f>
        <v>1158.5</v>
      </c>
      <c r="H488" s="23">
        <f t="shared" si="151"/>
        <v>168</v>
      </c>
    </row>
    <row r="489" spans="1:8" ht="39.6" x14ac:dyDescent="0.25">
      <c r="A489" s="83" t="s">
        <v>605</v>
      </c>
      <c r="B489" s="188" t="s">
        <v>23</v>
      </c>
      <c r="C489" s="28" t="s">
        <v>23</v>
      </c>
      <c r="D489" s="28" t="s">
        <v>347</v>
      </c>
      <c r="E489" s="7"/>
      <c r="F489" s="24">
        <f>F490+F496+F493</f>
        <v>72</v>
      </c>
      <c r="G489" s="24">
        <f>G490+G496+G493</f>
        <v>1158.5</v>
      </c>
      <c r="H489" s="24">
        <f>H490+H496+H493</f>
        <v>168</v>
      </c>
    </row>
    <row r="490" spans="1:8" ht="52.8" x14ac:dyDescent="0.25">
      <c r="A490" s="84" t="s">
        <v>158</v>
      </c>
      <c r="B490" s="186" t="s">
        <v>23</v>
      </c>
      <c r="C490" s="29" t="s">
        <v>23</v>
      </c>
      <c r="D490" s="29" t="s">
        <v>348</v>
      </c>
      <c r="E490" s="7"/>
      <c r="F490" s="24">
        <f t="shared" si="151"/>
        <v>0</v>
      </c>
      <c r="G490" s="24">
        <f t="shared" si="151"/>
        <v>96</v>
      </c>
      <c r="H490" s="24">
        <f t="shared" si="151"/>
        <v>96</v>
      </c>
    </row>
    <row r="491" spans="1:8" ht="26.4" x14ac:dyDescent="0.25">
      <c r="A491" s="85" t="s">
        <v>159</v>
      </c>
      <c r="B491" s="190" t="s">
        <v>23</v>
      </c>
      <c r="C491" s="57" t="s">
        <v>23</v>
      </c>
      <c r="D491" s="57" t="s">
        <v>372</v>
      </c>
      <c r="E491" s="7"/>
      <c r="F491" s="24">
        <f>F492</f>
        <v>0</v>
      </c>
      <c r="G491" s="24">
        <f>G492</f>
        <v>96</v>
      </c>
      <c r="H491" s="24">
        <f>H492</f>
        <v>96</v>
      </c>
    </row>
    <row r="492" spans="1:8" x14ac:dyDescent="0.25">
      <c r="A492" s="3" t="s">
        <v>176</v>
      </c>
      <c r="B492" s="34" t="s">
        <v>23</v>
      </c>
      <c r="C492" s="7" t="s">
        <v>23</v>
      </c>
      <c r="D492" s="7" t="s">
        <v>372</v>
      </c>
      <c r="E492" s="115" t="s">
        <v>175</v>
      </c>
      <c r="F492" s="255">
        <v>0</v>
      </c>
      <c r="G492" s="255">
        <v>96</v>
      </c>
      <c r="H492" s="255">
        <v>96</v>
      </c>
    </row>
    <row r="493" spans="1:8" ht="39.6" x14ac:dyDescent="0.25">
      <c r="A493" s="3" t="s">
        <v>410</v>
      </c>
      <c r="B493" s="34" t="s">
        <v>23</v>
      </c>
      <c r="C493" s="7" t="s">
        <v>23</v>
      </c>
      <c r="D493" s="7" t="s">
        <v>412</v>
      </c>
      <c r="E493" s="115"/>
      <c r="F493" s="255">
        <f>F495</f>
        <v>72</v>
      </c>
      <c r="G493" s="255">
        <f>G495</f>
        <v>72</v>
      </c>
      <c r="H493" s="255">
        <f>H495</f>
        <v>72</v>
      </c>
    </row>
    <row r="494" spans="1:8" ht="26.4" x14ac:dyDescent="0.25">
      <c r="A494" s="118" t="s">
        <v>159</v>
      </c>
      <c r="B494" s="34" t="s">
        <v>23</v>
      </c>
      <c r="C494" s="7" t="s">
        <v>23</v>
      </c>
      <c r="D494" s="7" t="s">
        <v>413</v>
      </c>
      <c r="E494" s="115"/>
      <c r="F494" s="255">
        <f>F495</f>
        <v>72</v>
      </c>
      <c r="G494" s="255">
        <f>G495</f>
        <v>72</v>
      </c>
      <c r="H494" s="255">
        <f>H495</f>
        <v>72</v>
      </c>
    </row>
    <row r="495" spans="1:8" ht="39.6" x14ac:dyDescent="0.25">
      <c r="A495" s="84" t="s">
        <v>182</v>
      </c>
      <c r="B495" s="34" t="s">
        <v>23</v>
      </c>
      <c r="C495" s="7" t="s">
        <v>23</v>
      </c>
      <c r="D495" s="7" t="s">
        <v>413</v>
      </c>
      <c r="E495" s="115" t="s">
        <v>57</v>
      </c>
      <c r="F495" s="255">
        <v>72</v>
      </c>
      <c r="G495" s="255">
        <v>72</v>
      </c>
      <c r="H495" s="255">
        <v>72</v>
      </c>
    </row>
    <row r="496" spans="1:8" ht="52.8" x14ac:dyDescent="0.25">
      <c r="A496" s="3" t="s">
        <v>606</v>
      </c>
      <c r="B496" s="34" t="s">
        <v>23</v>
      </c>
      <c r="C496" s="7" t="s">
        <v>23</v>
      </c>
      <c r="D496" s="7" t="s">
        <v>408</v>
      </c>
      <c r="E496" s="7"/>
      <c r="F496" s="24">
        <v>0</v>
      </c>
      <c r="G496" s="24">
        <f>G498</f>
        <v>990.5</v>
      </c>
      <c r="H496" s="24">
        <f>H498</f>
        <v>0</v>
      </c>
    </row>
    <row r="497" spans="1:8" ht="42.6" customHeight="1" x14ac:dyDescent="0.25">
      <c r="A497" s="3" t="s">
        <v>411</v>
      </c>
      <c r="B497" s="34" t="s">
        <v>23</v>
      </c>
      <c r="C497" s="7" t="s">
        <v>23</v>
      </c>
      <c r="D497" s="7" t="s">
        <v>409</v>
      </c>
      <c r="E497" s="7"/>
      <c r="F497" s="24">
        <v>0</v>
      </c>
      <c r="G497" s="24">
        <f>G498</f>
        <v>990.5</v>
      </c>
      <c r="H497" s="24">
        <f>H498</f>
        <v>0</v>
      </c>
    </row>
    <row r="498" spans="1:8" x14ac:dyDescent="0.25">
      <c r="A498" s="3" t="s">
        <v>83</v>
      </c>
      <c r="B498" s="34" t="s">
        <v>23</v>
      </c>
      <c r="C498" s="7" t="s">
        <v>23</v>
      </c>
      <c r="D498" s="7" t="s">
        <v>409</v>
      </c>
      <c r="E498" s="7" t="s">
        <v>142</v>
      </c>
      <c r="F498" s="24">
        <v>0</v>
      </c>
      <c r="G498" s="24">
        <v>990.5</v>
      </c>
      <c r="H498" s="24">
        <v>0</v>
      </c>
    </row>
    <row r="499" spans="1:8" ht="19.95" customHeight="1" x14ac:dyDescent="0.3">
      <c r="A499" s="198" t="s">
        <v>41</v>
      </c>
      <c r="B499" s="216" t="s">
        <v>42</v>
      </c>
      <c r="C499" s="116"/>
      <c r="D499" s="28"/>
      <c r="E499" s="54"/>
      <c r="F499" s="199">
        <f>F506+F523+F500</f>
        <v>11688.1</v>
      </c>
      <c r="G499" s="199">
        <f t="shared" ref="G499:H499" si="152">G506+G523+G500</f>
        <v>9606.6</v>
      </c>
      <c r="H499" s="199">
        <f t="shared" si="152"/>
        <v>9312.4</v>
      </c>
    </row>
    <row r="500" spans="1:8" x14ac:dyDescent="0.25">
      <c r="A500" s="40" t="s">
        <v>171</v>
      </c>
      <c r="B500" s="15" t="s">
        <v>42</v>
      </c>
      <c r="C500" s="16" t="s">
        <v>10</v>
      </c>
      <c r="D500" s="7"/>
      <c r="E500" s="7"/>
      <c r="F500" s="23">
        <f t="shared" ref="F500:H501" si="153">F501</f>
        <v>3204.3999999999996</v>
      </c>
      <c r="G500" s="23">
        <f t="shared" si="153"/>
        <v>3204.3999999999996</v>
      </c>
      <c r="H500" s="23">
        <f t="shared" si="153"/>
        <v>3204.3999999999996</v>
      </c>
    </row>
    <row r="501" spans="1:8" ht="26.4" x14ac:dyDescent="0.25">
      <c r="A501" s="3" t="s">
        <v>228</v>
      </c>
      <c r="B501" s="19" t="s">
        <v>42</v>
      </c>
      <c r="C501" s="17" t="s">
        <v>10</v>
      </c>
      <c r="D501" s="7" t="s">
        <v>229</v>
      </c>
      <c r="E501" s="7"/>
      <c r="F501" s="24">
        <f t="shared" si="153"/>
        <v>3204.3999999999996</v>
      </c>
      <c r="G501" s="24">
        <f t="shared" si="153"/>
        <v>3204.3999999999996</v>
      </c>
      <c r="H501" s="24">
        <f t="shared" si="153"/>
        <v>3204.3999999999996</v>
      </c>
    </row>
    <row r="502" spans="1:8" ht="52.8" x14ac:dyDescent="0.25">
      <c r="A502" s="3" t="s">
        <v>615</v>
      </c>
      <c r="B502" s="19" t="s">
        <v>42</v>
      </c>
      <c r="C502" s="17" t="s">
        <v>10</v>
      </c>
      <c r="D502" s="7" t="s">
        <v>373</v>
      </c>
      <c r="E502" s="7"/>
      <c r="F502" s="42">
        <f>F503</f>
        <v>3204.3999999999996</v>
      </c>
      <c r="G502" s="42">
        <f>G503</f>
        <v>3204.3999999999996</v>
      </c>
      <c r="H502" s="42">
        <f>H503</f>
        <v>3204.3999999999996</v>
      </c>
    </row>
    <row r="503" spans="1:8" ht="30.45" customHeight="1" x14ac:dyDescent="0.25">
      <c r="A503" s="3" t="s">
        <v>183</v>
      </c>
      <c r="B503" s="19" t="s">
        <v>42</v>
      </c>
      <c r="C503" s="17" t="s">
        <v>10</v>
      </c>
      <c r="D503" s="7" t="s">
        <v>374</v>
      </c>
      <c r="E503" s="7"/>
      <c r="F503" s="42">
        <f>F504+F505</f>
        <v>3204.3999999999996</v>
      </c>
      <c r="G503" s="42">
        <f>G504+G505</f>
        <v>3204.3999999999996</v>
      </c>
      <c r="H503" s="42">
        <f>H504+H505</f>
        <v>3204.3999999999996</v>
      </c>
    </row>
    <row r="504" spans="1:8" ht="41.4" customHeight="1" x14ac:dyDescent="0.25">
      <c r="A504" s="84" t="s">
        <v>182</v>
      </c>
      <c r="B504" s="19" t="s">
        <v>42</v>
      </c>
      <c r="C504" s="17" t="s">
        <v>10</v>
      </c>
      <c r="D504" s="7" t="s">
        <v>374</v>
      </c>
      <c r="E504" s="7" t="s">
        <v>57</v>
      </c>
      <c r="F504" s="42">
        <v>31.7</v>
      </c>
      <c r="G504" s="42">
        <v>31.7</v>
      </c>
      <c r="H504" s="42">
        <v>31.7</v>
      </c>
    </row>
    <row r="505" spans="1:8" ht="26.4" x14ac:dyDescent="0.25">
      <c r="A505" s="3" t="s">
        <v>162</v>
      </c>
      <c r="B505" s="19" t="s">
        <v>42</v>
      </c>
      <c r="C505" s="17" t="s">
        <v>10</v>
      </c>
      <c r="D505" s="7" t="s">
        <v>374</v>
      </c>
      <c r="E505" s="7" t="s">
        <v>113</v>
      </c>
      <c r="F505" s="42">
        <v>3172.7</v>
      </c>
      <c r="G505" s="42">
        <v>3172.7</v>
      </c>
      <c r="H505" s="42">
        <v>3172.7</v>
      </c>
    </row>
    <row r="506" spans="1:8" ht="22.2" customHeight="1" x14ac:dyDescent="0.25">
      <c r="A506" s="91" t="s">
        <v>43</v>
      </c>
      <c r="B506" s="178" t="s">
        <v>42</v>
      </c>
      <c r="C506" s="36" t="s">
        <v>14</v>
      </c>
      <c r="D506" s="29"/>
      <c r="E506" s="53"/>
      <c r="F506" s="23">
        <f>F512+F516+F507</f>
        <v>7795.1</v>
      </c>
      <c r="G506" s="23">
        <f>G512+G516+G507</f>
        <v>5713.6</v>
      </c>
      <c r="H506" s="23">
        <f>H512+H516+H507</f>
        <v>5419.4</v>
      </c>
    </row>
    <row r="507" spans="1:8" ht="39.6" x14ac:dyDescent="0.25">
      <c r="A507" s="84" t="s">
        <v>639</v>
      </c>
      <c r="B507" s="186" t="s">
        <v>42</v>
      </c>
      <c r="C507" s="29" t="s">
        <v>14</v>
      </c>
      <c r="D507" s="29" t="s">
        <v>284</v>
      </c>
      <c r="E507" s="53"/>
      <c r="F507" s="20">
        <f t="shared" ref="F507:H507" si="154">F508</f>
        <v>2303.4</v>
      </c>
      <c r="G507" s="20">
        <f t="shared" si="154"/>
        <v>2303.4</v>
      </c>
      <c r="H507" s="20">
        <f t="shared" si="154"/>
        <v>2303.4</v>
      </c>
    </row>
    <row r="508" spans="1:8" ht="26.4" x14ac:dyDescent="0.25">
      <c r="A508" s="3" t="s">
        <v>295</v>
      </c>
      <c r="B508" s="37" t="s">
        <v>42</v>
      </c>
      <c r="C508" s="38" t="s">
        <v>14</v>
      </c>
      <c r="D508" s="17" t="s">
        <v>296</v>
      </c>
      <c r="E508" s="53"/>
      <c r="F508" s="20">
        <f t="shared" ref="F508:G508" si="155">F510</f>
        <v>2303.4</v>
      </c>
      <c r="G508" s="20">
        <f t="shared" si="155"/>
        <v>2303.4</v>
      </c>
      <c r="H508" s="20">
        <f t="shared" ref="H508" si="156">H510</f>
        <v>2303.4</v>
      </c>
    </row>
    <row r="509" spans="1:8" ht="85.95" customHeight="1" x14ac:dyDescent="0.25">
      <c r="A509" s="3" t="s">
        <v>375</v>
      </c>
      <c r="B509" s="186" t="s">
        <v>42</v>
      </c>
      <c r="C509" s="29" t="s">
        <v>14</v>
      </c>
      <c r="D509" s="17" t="s">
        <v>376</v>
      </c>
      <c r="E509" s="53"/>
      <c r="F509" s="20">
        <f t="shared" ref="F509:H510" si="157">F510</f>
        <v>2303.4</v>
      </c>
      <c r="G509" s="20">
        <f t="shared" si="157"/>
        <v>2303.4</v>
      </c>
      <c r="H509" s="20">
        <f t="shared" si="157"/>
        <v>2303.4</v>
      </c>
    </row>
    <row r="510" spans="1:8" ht="82.95" customHeight="1" x14ac:dyDescent="0.25">
      <c r="A510" s="174" t="s">
        <v>90</v>
      </c>
      <c r="B510" s="37" t="s">
        <v>42</v>
      </c>
      <c r="C510" s="38" t="s">
        <v>14</v>
      </c>
      <c r="D510" s="17" t="s">
        <v>377</v>
      </c>
      <c r="E510" s="53"/>
      <c r="F510" s="20">
        <f t="shared" si="157"/>
        <v>2303.4</v>
      </c>
      <c r="G510" s="20">
        <f t="shared" si="157"/>
        <v>2303.4</v>
      </c>
      <c r="H510" s="20">
        <f t="shared" si="157"/>
        <v>2303.4</v>
      </c>
    </row>
    <row r="511" spans="1:8" x14ac:dyDescent="0.25">
      <c r="A511" s="3" t="s">
        <v>80</v>
      </c>
      <c r="B511" s="37" t="s">
        <v>42</v>
      </c>
      <c r="C511" s="38" t="s">
        <v>14</v>
      </c>
      <c r="D511" s="17" t="s">
        <v>377</v>
      </c>
      <c r="E511" s="53" t="s">
        <v>81</v>
      </c>
      <c r="F511" s="20">
        <v>2303.4</v>
      </c>
      <c r="G511" s="20">
        <v>2303.4</v>
      </c>
      <c r="H511" s="20">
        <v>2303.4</v>
      </c>
    </row>
    <row r="512" spans="1:8" ht="39.6" x14ac:dyDescent="0.25">
      <c r="A512" s="3" t="s">
        <v>632</v>
      </c>
      <c r="B512" s="37" t="s">
        <v>42</v>
      </c>
      <c r="C512" s="38" t="s">
        <v>14</v>
      </c>
      <c r="D512" s="7" t="s">
        <v>209</v>
      </c>
      <c r="E512" s="7"/>
      <c r="F512" s="24">
        <f>F513</f>
        <v>2375.6999999999998</v>
      </c>
      <c r="G512" s="24">
        <f>G513</f>
        <v>294.2</v>
      </c>
      <c r="H512" s="24">
        <f>H513</f>
        <v>0</v>
      </c>
    </row>
    <row r="513" spans="1:8" ht="26.4" x14ac:dyDescent="0.25">
      <c r="A513" s="3" t="s">
        <v>213</v>
      </c>
      <c r="B513" s="37" t="s">
        <v>42</v>
      </c>
      <c r="C513" s="38" t="s">
        <v>14</v>
      </c>
      <c r="D513" s="7" t="s">
        <v>210</v>
      </c>
      <c r="E513" s="7"/>
      <c r="F513" s="24">
        <f t="shared" ref="F513:H514" si="158">F514</f>
        <v>2375.6999999999998</v>
      </c>
      <c r="G513" s="24">
        <f t="shared" si="158"/>
        <v>294.2</v>
      </c>
      <c r="H513" s="24">
        <f t="shared" si="158"/>
        <v>0</v>
      </c>
    </row>
    <row r="514" spans="1:8" ht="25.95" customHeight="1" x14ac:dyDescent="0.25">
      <c r="A514" s="84" t="s">
        <v>211</v>
      </c>
      <c r="B514" s="37" t="s">
        <v>42</v>
      </c>
      <c r="C514" s="38" t="s">
        <v>14</v>
      </c>
      <c r="D514" s="7" t="s">
        <v>212</v>
      </c>
      <c r="E514" s="7"/>
      <c r="F514" s="24">
        <f t="shared" si="158"/>
        <v>2375.6999999999998</v>
      </c>
      <c r="G514" s="24">
        <f t="shared" si="158"/>
        <v>294.2</v>
      </c>
      <c r="H514" s="24">
        <f t="shared" si="158"/>
        <v>0</v>
      </c>
    </row>
    <row r="515" spans="1:8" ht="30" customHeight="1" x14ac:dyDescent="0.25">
      <c r="A515" s="74" t="s">
        <v>161</v>
      </c>
      <c r="B515" s="39" t="s">
        <v>42</v>
      </c>
      <c r="C515" s="110" t="s">
        <v>14</v>
      </c>
      <c r="D515" s="115" t="s">
        <v>212</v>
      </c>
      <c r="E515" s="115" t="s">
        <v>92</v>
      </c>
      <c r="F515" s="255">
        <v>2375.6999999999998</v>
      </c>
      <c r="G515" s="24">
        <v>294.2</v>
      </c>
      <c r="H515" s="24">
        <v>0</v>
      </c>
    </row>
    <row r="516" spans="1:8" ht="32.4" customHeight="1" x14ac:dyDescent="0.25">
      <c r="A516" s="3" t="s">
        <v>139</v>
      </c>
      <c r="B516" s="34" t="s">
        <v>42</v>
      </c>
      <c r="C516" s="7" t="s">
        <v>14</v>
      </c>
      <c r="D516" s="7" t="s">
        <v>140</v>
      </c>
      <c r="E516" s="7"/>
      <c r="F516" s="20">
        <f t="shared" ref="F516:G516" si="159">F517+F521</f>
        <v>3116</v>
      </c>
      <c r="G516" s="20">
        <f t="shared" si="159"/>
        <v>3116</v>
      </c>
      <c r="H516" s="20">
        <f t="shared" ref="H516" si="160">H517+H521</f>
        <v>3116</v>
      </c>
    </row>
    <row r="517" spans="1:8" ht="52.95" customHeight="1" x14ac:dyDescent="0.25">
      <c r="A517" s="83" t="s">
        <v>675</v>
      </c>
      <c r="B517" s="188" t="s">
        <v>42</v>
      </c>
      <c r="C517" s="28" t="s">
        <v>14</v>
      </c>
      <c r="D517" s="28" t="s">
        <v>141</v>
      </c>
      <c r="E517" s="54"/>
      <c r="F517" s="256">
        <f t="shared" ref="F517:G517" si="161">F518+F519</f>
        <v>2424</v>
      </c>
      <c r="G517" s="20">
        <f t="shared" si="161"/>
        <v>2424</v>
      </c>
      <c r="H517" s="20">
        <f t="shared" ref="H517" si="162">H518+H519</f>
        <v>2424</v>
      </c>
    </row>
    <row r="518" spans="1:8" ht="27.75" customHeight="1" x14ac:dyDescent="0.25">
      <c r="A518" s="84" t="s">
        <v>182</v>
      </c>
      <c r="B518" s="186" t="s">
        <v>42</v>
      </c>
      <c r="C518" s="29" t="s">
        <v>14</v>
      </c>
      <c r="D518" s="29" t="s">
        <v>141</v>
      </c>
      <c r="E518" s="53" t="s">
        <v>57</v>
      </c>
      <c r="F518" s="20">
        <v>24</v>
      </c>
      <c r="G518" s="20">
        <v>24</v>
      </c>
      <c r="H518" s="20">
        <v>24</v>
      </c>
    </row>
    <row r="519" spans="1:8" ht="27.6" customHeight="1" x14ac:dyDescent="0.25">
      <c r="A519" s="85" t="s">
        <v>161</v>
      </c>
      <c r="B519" s="190" t="s">
        <v>42</v>
      </c>
      <c r="C519" s="57" t="s">
        <v>14</v>
      </c>
      <c r="D519" s="57" t="s">
        <v>141</v>
      </c>
      <c r="E519" s="58" t="s">
        <v>92</v>
      </c>
      <c r="F519" s="254">
        <v>2400</v>
      </c>
      <c r="G519" s="254">
        <v>2400</v>
      </c>
      <c r="H519" s="254">
        <v>2400</v>
      </c>
    </row>
    <row r="520" spans="1:8" ht="76.95" customHeight="1" x14ac:dyDescent="0.25">
      <c r="A520" s="3" t="s">
        <v>191</v>
      </c>
      <c r="B520" s="190" t="s">
        <v>42</v>
      </c>
      <c r="C520" s="57" t="s">
        <v>14</v>
      </c>
      <c r="D520" s="7" t="s">
        <v>190</v>
      </c>
      <c r="E520" s="7"/>
      <c r="F520" s="20">
        <f>F521</f>
        <v>692</v>
      </c>
      <c r="G520" s="20">
        <f>G521</f>
        <v>692</v>
      </c>
      <c r="H520" s="20">
        <f>H521</f>
        <v>692</v>
      </c>
    </row>
    <row r="521" spans="1:8" ht="105.6" x14ac:dyDescent="0.25">
      <c r="A521" s="3" t="s">
        <v>193</v>
      </c>
      <c r="B521" s="34" t="s">
        <v>42</v>
      </c>
      <c r="C521" s="7" t="s">
        <v>14</v>
      </c>
      <c r="D521" s="17" t="s">
        <v>192</v>
      </c>
      <c r="E521" s="7"/>
      <c r="F521" s="20">
        <f t="shared" ref="F521:H521" si="163">F522</f>
        <v>692</v>
      </c>
      <c r="G521" s="20">
        <f t="shared" si="163"/>
        <v>692</v>
      </c>
      <c r="H521" s="20">
        <f t="shared" si="163"/>
        <v>692</v>
      </c>
    </row>
    <row r="522" spans="1:8" ht="26.4" x14ac:dyDescent="0.25">
      <c r="A522" s="3" t="s">
        <v>161</v>
      </c>
      <c r="B522" s="34" t="s">
        <v>42</v>
      </c>
      <c r="C522" s="7" t="s">
        <v>14</v>
      </c>
      <c r="D522" s="17" t="s">
        <v>192</v>
      </c>
      <c r="E522" s="17" t="s">
        <v>92</v>
      </c>
      <c r="F522" s="20">
        <v>692</v>
      </c>
      <c r="G522" s="20">
        <v>692</v>
      </c>
      <c r="H522" s="20">
        <v>692</v>
      </c>
    </row>
    <row r="523" spans="1:8" ht="26.4" customHeight="1" x14ac:dyDescent="0.25">
      <c r="A523" s="91" t="s">
        <v>44</v>
      </c>
      <c r="B523" s="178">
        <v>10</v>
      </c>
      <c r="C523" s="36" t="s">
        <v>17</v>
      </c>
      <c r="D523" s="29"/>
      <c r="E523" s="53"/>
      <c r="F523" s="23">
        <f>F528+F524</f>
        <v>688.6</v>
      </c>
      <c r="G523" s="23">
        <f t="shared" ref="G523:H523" si="164">G528+G524</f>
        <v>688.6</v>
      </c>
      <c r="H523" s="23">
        <f t="shared" si="164"/>
        <v>688.6</v>
      </c>
    </row>
    <row r="524" spans="1:8" ht="53.4" customHeight="1" x14ac:dyDescent="0.25">
      <c r="A524" s="3" t="s">
        <v>539</v>
      </c>
      <c r="B524" s="19" t="s">
        <v>42</v>
      </c>
      <c r="C524" s="17" t="s">
        <v>17</v>
      </c>
      <c r="D524" s="17" t="s">
        <v>540</v>
      </c>
      <c r="E524" s="17"/>
      <c r="F524" s="42">
        <f>F525</f>
        <v>664.6</v>
      </c>
      <c r="G524" s="42">
        <f t="shared" ref="G524:H526" si="165">G525</f>
        <v>664.6</v>
      </c>
      <c r="H524" s="42">
        <f t="shared" si="165"/>
        <v>664.6</v>
      </c>
    </row>
    <row r="525" spans="1:8" ht="44.4" customHeight="1" x14ac:dyDescent="0.25">
      <c r="A525" s="3" t="s">
        <v>542</v>
      </c>
      <c r="B525" s="19" t="s">
        <v>42</v>
      </c>
      <c r="C525" s="17" t="s">
        <v>17</v>
      </c>
      <c r="D525" s="17" t="s">
        <v>541</v>
      </c>
      <c r="E525" s="16"/>
      <c r="F525" s="42">
        <f>F526</f>
        <v>664.6</v>
      </c>
      <c r="G525" s="42">
        <f t="shared" si="165"/>
        <v>664.6</v>
      </c>
      <c r="H525" s="42">
        <f t="shared" si="165"/>
        <v>664.6</v>
      </c>
    </row>
    <row r="526" spans="1:8" ht="26.4" customHeight="1" x14ac:dyDescent="0.25">
      <c r="A526" s="3" t="s">
        <v>115</v>
      </c>
      <c r="B526" s="19" t="s">
        <v>42</v>
      </c>
      <c r="C526" s="17" t="s">
        <v>17</v>
      </c>
      <c r="D526" s="17" t="s">
        <v>543</v>
      </c>
      <c r="E526" s="16"/>
      <c r="F526" s="42">
        <f>F527</f>
        <v>664.6</v>
      </c>
      <c r="G526" s="42">
        <f t="shared" si="165"/>
        <v>664.6</v>
      </c>
      <c r="H526" s="42">
        <f t="shared" si="165"/>
        <v>664.6</v>
      </c>
    </row>
    <row r="527" spans="1:8" ht="26.4" customHeight="1" x14ac:dyDescent="0.25">
      <c r="A527" s="3" t="s">
        <v>116</v>
      </c>
      <c r="B527" s="19" t="s">
        <v>42</v>
      </c>
      <c r="C527" s="17" t="s">
        <v>17</v>
      </c>
      <c r="D527" s="17" t="s">
        <v>543</v>
      </c>
      <c r="E527" s="7" t="s">
        <v>105</v>
      </c>
      <c r="F527" s="42">
        <v>664.6</v>
      </c>
      <c r="G527" s="42">
        <v>664.6</v>
      </c>
      <c r="H527" s="42">
        <v>664.6</v>
      </c>
    </row>
    <row r="528" spans="1:8" ht="28.5" customHeight="1" x14ac:dyDescent="0.25">
      <c r="A528" s="84" t="s">
        <v>104</v>
      </c>
      <c r="B528" s="37" t="s">
        <v>42</v>
      </c>
      <c r="C528" s="38" t="s">
        <v>17</v>
      </c>
      <c r="D528" s="29" t="s">
        <v>101</v>
      </c>
      <c r="E528" s="53"/>
      <c r="F528" s="20">
        <f>F529</f>
        <v>24</v>
      </c>
      <c r="G528" s="20">
        <f t="shared" ref="G528:H528" si="166">G529</f>
        <v>24</v>
      </c>
      <c r="H528" s="20">
        <f t="shared" si="166"/>
        <v>24</v>
      </c>
    </row>
    <row r="529" spans="1:9" ht="30" customHeight="1" x14ac:dyDescent="0.25">
      <c r="A529" s="84" t="s">
        <v>676</v>
      </c>
      <c r="B529" s="37" t="s">
        <v>42</v>
      </c>
      <c r="C529" s="38" t="s">
        <v>17</v>
      </c>
      <c r="D529" s="29" t="s">
        <v>501</v>
      </c>
      <c r="E529" s="53"/>
      <c r="F529" s="20">
        <f>F530</f>
        <v>24</v>
      </c>
      <c r="G529" s="20">
        <f t="shared" ref="G529:H529" si="167">G530</f>
        <v>24</v>
      </c>
      <c r="H529" s="20">
        <f t="shared" si="167"/>
        <v>24</v>
      </c>
    </row>
    <row r="530" spans="1:9" ht="42.6" customHeight="1" x14ac:dyDescent="0.25">
      <c r="A530" s="84" t="s">
        <v>503</v>
      </c>
      <c r="B530" s="37" t="s">
        <v>42</v>
      </c>
      <c r="C530" s="38" t="s">
        <v>17</v>
      </c>
      <c r="D530" s="29" t="s">
        <v>501</v>
      </c>
      <c r="E530" s="53" t="s">
        <v>502</v>
      </c>
      <c r="F530" s="20">
        <v>24</v>
      </c>
      <c r="G530" s="20">
        <v>24</v>
      </c>
      <c r="H530" s="20">
        <v>24</v>
      </c>
      <c r="I530" s="78"/>
    </row>
    <row r="531" spans="1:9" ht="24" customHeight="1" x14ac:dyDescent="0.3">
      <c r="A531" s="102" t="s">
        <v>45</v>
      </c>
      <c r="B531" s="177" t="s">
        <v>19</v>
      </c>
      <c r="C531" s="35"/>
      <c r="D531" s="38"/>
      <c r="E531" s="51"/>
      <c r="F531" s="26">
        <f>F532+F540</f>
        <v>33452.5</v>
      </c>
      <c r="G531" s="26">
        <f t="shared" ref="G531:H533" si="168">G532</f>
        <v>1166.7</v>
      </c>
      <c r="H531" s="26">
        <f t="shared" si="168"/>
        <v>1166.7</v>
      </c>
    </row>
    <row r="532" spans="1:9" x14ac:dyDescent="0.25">
      <c r="A532" s="91" t="s">
        <v>46</v>
      </c>
      <c r="B532" s="178" t="s">
        <v>19</v>
      </c>
      <c r="C532" s="36" t="s">
        <v>12</v>
      </c>
      <c r="D532" s="38"/>
      <c r="E532" s="51"/>
      <c r="F532" s="23">
        <f>F533</f>
        <v>1166.7</v>
      </c>
      <c r="G532" s="23">
        <f t="shared" si="168"/>
        <v>1166.7</v>
      </c>
      <c r="H532" s="23">
        <f t="shared" si="168"/>
        <v>1166.7</v>
      </c>
    </row>
    <row r="533" spans="1:9" ht="39.6" x14ac:dyDescent="0.25">
      <c r="A533" s="84" t="s">
        <v>624</v>
      </c>
      <c r="B533" s="37" t="s">
        <v>19</v>
      </c>
      <c r="C533" s="38" t="s">
        <v>12</v>
      </c>
      <c r="D533" s="29" t="s">
        <v>380</v>
      </c>
      <c r="E533" s="51"/>
      <c r="F533" s="24">
        <f>F534</f>
        <v>1166.7</v>
      </c>
      <c r="G533" s="24">
        <f t="shared" si="168"/>
        <v>1166.7</v>
      </c>
      <c r="H533" s="24">
        <f t="shared" si="168"/>
        <v>1166.7</v>
      </c>
    </row>
    <row r="534" spans="1:9" ht="66" x14ac:dyDescent="0.25">
      <c r="A534" s="84" t="s">
        <v>114</v>
      </c>
      <c r="B534" s="37" t="s">
        <v>19</v>
      </c>
      <c r="C534" s="38" t="s">
        <v>12</v>
      </c>
      <c r="D534" s="29" t="s">
        <v>381</v>
      </c>
      <c r="E534" s="51"/>
      <c r="F534" s="24">
        <f>F535+F538</f>
        <v>1166.7</v>
      </c>
      <c r="G534" s="24">
        <f t="shared" ref="G534:H534" si="169">G535+G538</f>
        <v>1166.7</v>
      </c>
      <c r="H534" s="24">
        <f t="shared" si="169"/>
        <v>1166.7</v>
      </c>
    </row>
    <row r="535" spans="1:9" ht="26.4" x14ac:dyDescent="0.25">
      <c r="A535" s="84" t="s">
        <v>106</v>
      </c>
      <c r="B535" s="37" t="s">
        <v>19</v>
      </c>
      <c r="C535" s="38" t="s">
        <v>12</v>
      </c>
      <c r="D535" s="29" t="s">
        <v>382</v>
      </c>
      <c r="E535" s="51"/>
      <c r="F535" s="24">
        <f t="shared" ref="F535:G535" si="170">F536+F537</f>
        <v>500</v>
      </c>
      <c r="G535" s="24">
        <f t="shared" si="170"/>
        <v>500</v>
      </c>
      <c r="H535" s="24">
        <f t="shared" ref="H535" si="171">H536+H537</f>
        <v>500</v>
      </c>
    </row>
    <row r="536" spans="1:9" ht="26.4" x14ac:dyDescent="0.25">
      <c r="A536" s="3" t="s">
        <v>73</v>
      </c>
      <c r="B536" s="37" t="s">
        <v>19</v>
      </c>
      <c r="C536" s="38" t="s">
        <v>12</v>
      </c>
      <c r="D536" s="29" t="s">
        <v>382</v>
      </c>
      <c r="E536" s="51" t="s">
        <v>74</v>
      </c>
      <c r="F536" s="24">
        <v>100</v>
      </c>
      <c r="G536" s="24">
        <v>100</v>
      </c>
      <c r="H536" s="24">
        <v>100</v>
      </c>
    </row>
    <row r="537" spans="1:9" ht="39.6" x14ac:dyDescent="0.25">
      <c r="A537" s="84" t="s">
        <v>182</v>
      </c>
      <c r="B537" s="37" t="s">
        <v>19</v>
      </c>
      <c r="C537" s="38" t="s">
        <v>12</v>
      </c>
      <c r="D537" s="29" t="s">
        <v>382</v>
      </c>
      <c r="E537" s="53" t="s">
        <v>57</v>
      </c>
      <c r="F537" s="24">
        <v>400</v>
      </c>
      <c r="G537" s="24">
        <v>400</v>
      </c>
      <c r="H537" s="24">
        <v>400</v>
      </c>
    </row>
    <row r="538" spans="1:9" ht="52.8" x14ac:dyDescent="0.25">
      <c r="A538" s="3" t="s">
        <v>611</v>
      </c>
      <c r="B538" s="39" t="s">
        <v>19</v>
      </c>
      <c r="C538" s="110" t="s">
        <v>12</v>
      </c>
      <c r="D538" s="7" t="s">
        <v>435</v>
      </c>
      <c r="E538" s="7"/>
      <c r="F538" s="24">
        <f>F539</f>
        <v>666.7</v>
      </c>
      <c r="G538" s="24">
        <f t="shared" ref="G538:H538" si="172">G539</f>
        <v>666.7</v>
      </c>
      <c r="H538" s="24">
        <f t="shared" si="172"/>
        <v>666.7</v>
      </c>
    </row>
    <row r="539" spans="1:9" ht="39.6" x14ac:dyDescent="0.25">
      <c r="A539" s="85" t="s">
        <v>182</v>
      </c>
      <c r="B539" s="39" t="s">
        <v>19</v>
      </c>
      <c r="C539" s="110" t="s">
        <v>12</v>
      </c>
      <c r="D539" s="7" t="s">
        <v>435</v>
      </c>
      <c r="E539" s="7" t="s">
        <v>57</v>
      </c>
      <c r="F539" s="24">
        <v>666.7</v>
      </c>
      <c r="G539" s="24">
        <v>666.7</v>
      </c>
      <c r="H539" s="24">
        <v>666.7</v>
      </c>
    </row>
    <row r="540" spans="1:9" ht="26.4" x14ac:dyDescent="0.25">
      <c r="A540" s="86" t="s">
        <v>220</v>
      </c>
      <c r="B540" s="178" t="s">
        <v>19</v>
      </c>
      <c r="C540" s="36" t="s">
        <v>28</v>
      </c>
      <c r="D540" s="29"/>
      <c r="E540" s="53"/>
      <c r="F540" s="23">
        <f>F541</f>
        <v>32285.8</v>
      </c>
      <c r="G540" s="23">
        <v>0</v>
      </c>
      <c r="H540" s="23">
        <v>0</v>
      </c>
    </row>
    <row r="541" spans="1:9" ht="39.6" x14ac:dyDescent="0.25">
      <c r="A541" s="84" t="s">
        <v>624</v>
      </c>
      <c r="B541" s="37" t="s">
        <v>19</v>
      </c>
      <c r="C541" s="38" t="s">
        <v>28</v>
      </c>
      <c r="D541" s="29" t="s">
        <v>380</v>
      </c>
      <c r="E541" s="53"/>
      <c r="F541" s="24">
        <f>F542</f>
        <v>32285.8</v>
      </c>
      <c r="G541" s="24">
        <v>0</v>
      </c>
      <c r="H541" s="24">
        <v>0</v>
      </c>
    </row>
    <row r="542" spans="1:9" ht="71.400000000000006" customHeight="1" x14ac:dyDescent="0.25">
      <c r="A542" s="3" t="s">
        <v>189</v>
      </c>
      <c r="B542" s="37" t="s">
        <v>19</v>
      </c>
      <c r="C542" s="38" t="s">
        <v>28</v>
      </c>
      <c r="D542" s="29" t="s">
        <v>383</v>
      </c>
      <c r="E542" s="53"/>
      <c r="F542" s="24">
        <f>F543</f>
        <v>32285.8</v>
      </c>
      <c r="G542" s="24">
        <v>0</v>
      </c>
      <c r="H542" s="24">
        <v>0</v>
      </c>
    </row>
    <row r="543" spans="1:9" ht="63.6" customHeight="1" x14ac:dyDescent="0.25">
      <c r="A543" s="74" t="s">
        <v>671</v>
      </c>
      <c r="B543" s="37" t="s">
        <v>19</v>
      </c>
      <c r="C543" s="38" t="s">
        <v>28</v>
      </c>
      <c r="D543" s="115" t="s">
        <v>434</v>
      </c>
      <c r="E543" s="58"/>
      <c r="F543" s="255">
        <f>F544+F545</f>
        <v>32285.8</v>
      </c>
      <c r="G543" s="24">
        <v>0</v>
      </c>
      <c r="H543" s="24">
        <v>0</v>
      </c>
    </row>
    <row r="544" spans="1:9" ht="16.2" customHeight="1" x14ac:dyDescent="0.25">
      <c r="A544" s="3" t="s">
        <v>83</v>
      </c>
      <c r="B544" s="37" t="s">
        <v>19</v>
      </c>
      <c r="C544" s="38" t="s">
        <v>28</v>
      </c>
      <c r="D544" s="7" t="s">
        <v>434</v>
      </c>
      <c r="E544" s="7" t="s">
        <v>142</v>
      </c>
      <c r="F544" s="24">
        <v>18000</v>
      </c>
      <c r="G544" s="24">
        <v>0</v>
      </c>
      <c r="H544" s="24">
        <v>0</v>
      </c>
    </row>
    <row r="545" spans="1:12" ht="111.6" customHeight="1" x14ac:dyDescent="0.25">
      <c r="A545" s="118" t="s">
        <v>670</v>
      </c>
      <c r="B545" s="37" t="s">
        <v>19</v>
      </c>
      <c r="C545" s="38" t="s">
        <v>28</v>
      </c>
      <c r="D545" s="7" t="s">
        <v>434</v>
      </c>
      <c r="E545" s="120" t="s">
        <v>669</v>
      </c>
      <c r="F545" s="255">
        <v>14285.8</v>
      </c>
      <c r="G545" s="255">
        <v>0</v>
      </c>
      <c r="H545" s="255">
        <v>0</v>
      </c>
    </row>
    <row r="546" spans="1:12" ht="15.6" x14ac:dyDescent="0.3">
      <c r="A546" s="103" t="s">
        <v>151</v>
      </c>
      <c r="B546" s="190"/>
      <c r="C546" s="57"/>
      <c r="D546" s="57"/>
      <c r="E546" s="58"/>
      <c r="F546" s="175">
        <f>F13+F171+F291+F304+F438+F483+F499+F531+F216+F119+F113</f>
        <v>1057382.5999999999</v>
      </c>
      <c r="G546" s="175">
        <f>G13+G171+G291+G304+G438+G483+G499+G531+G216+G119+G113</f>
        <v>753317.1</v>
      </c>
      <c r="H546" s="175">
        <f>H13+H171+H291+H304+H438+H483+H499+H531+H216+H119+H113</f>
        <v>587043.89999999991</v>
      </c>
    </row>
    <row r="547" spans="1:12" ht="13.8" x14ac:dyDescent="0.25">
      <c r="A547" s="104" t="s">
        <v>154</v>
      </c>
      <c r="B547" s="217"/>
      <c r="C547" s="104"/>
      <c r="D547" s="154"/>
      <c r="E547" s="104"/>
      <c r="F547" s="8"/>
      <c r="G547" s="8">
        <v>9600</v>
      </c>
      <c r="H547" s="8">
        <v>18700</v>
      </c>
    </row>
    <row r="548" spans="1:12" ht="13.8" x14ac:dyDescent="0.25">
      <c r="A548" s="104" t="s">
        <v>153</v>
      </c>
      <c r="B548" s="217"/>
      <c r="C548" s="104"/>
      <c r="D548" s="154"/>
      <c r="E548" s="104"/>
      <c r="F548" s="8"/>
      <c r="G548" s="8">
        <f>G546+G547</f>
        <v>762917.1</v>
      </c>
      <c r="H548" s="8">
        <f>H546+H547</f>
        <v>605743.89999999991</v>
      </c>
    </row>
    <row r="550" spans="1:12" x14ac:dyDescent="0.25">
      <c r="J550" s="249">
        <f>F15+F30+F59+F80+F84+F99+F115+F121+F139+F173+F179+F183+F194+F204+F208+F212+F218+F228+F247+F266+F279+F285+F293+F306+F321+F375+F398+F405+F415+F434+F440+F476+F489+F501+F507+F512+F524+F533+F541+F410</f>
        <v>1046787.8000000002</v>
      </c>
      <c r="K550" s="249">
        <f>G15+G30+G59+G80+G84+G99+G115+G121+G139+G173+G179+G183+G194+G204+G208+G212+G218+G228+G247+G266+G279+G285+G293+G306+G321+G375+G398+G405+G415+G434+G440+G476+G489+G501+G507+G512+G524+G533+G541+G410</f>
        <v>743019.99999999977</v>
      </c>
      <c r="L550" s="249">
        <f>H15+H30+H59+H80+H84+H99+H115+H121+H139+H173+H179+H183+H194+H204+H208+H212+H218+H228+H247+H266+H279+H285+H293+H306+H321+H375+H398+H405+H415+H434+H440+H476+H489+H501+H507+H512+H524+H533+H541+H410</f>
        <v>576746.79999999993</v>
      </c>
    </row>
  </sheetData>
  <sheetProtection selectLockedCells="1" selectUnlockedCells="1"/>
  <mergeCells count="10">
    <mergeCell ref="E1:G1"/>
    <mergeCell ref="E2:G5"/>
    <mergeCell ref="A10:A11"/>
    <mergeCell ref="B10:B11"/>
    <mergeCell ref="C10:C11"/>
    <mergeCell ref="D10:D11"/>
    <mergeCell ref="E10:E11"/>
    <mergeCell ref="F10:H10"/>
    <mergeCell ref="A7:H7"/>
    <mergeCell ref="A8:H8"/>
  </mergeCells>
  <pageMargins left="0.78740157480314965" right="0.78740157480314965" top="0.98425196850393704" bottom="0.78740157480314965" header="0.51181102362204722" footer="0.51181102362204722"/>
  <pageSetup paperSize="9" scale="51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5"/>
  <sheetViews>
    <sheetView workbookViewId="0">
      <selection activeCell="M10" sqref="M10"/>
    </sheetView>
  </sheetViews>
  <sheetFormatPr defaultColWidth="8.88671875" defaultRowHeight="13.2" x14ac:dyDescent="0.25"/>
  <cols>
    <col min="1" max="1" width="47.6640625" style="241" customWidth="1"/>
    <col min="2" max="2" width="5.6640625" style="241" customWidth="1"/>
    <col min="3" max="3" width="5.6640625" style="265" customWidth="1"/>
    <col min="4" max="4" width="5.6640625" style="241" customWidth="1"/>
    <col min="5" max="5" width="14.33203125" style="242" customWidth="1"/>
    <col min="6" max="6" width="6.33203125" style="241" customWidth="1"/>
    <col min="7" max="7" width="13.5546875" style="241" customWidth="1"/>
    <col min="8" max="8" width="12" style="241" customWidth="1"/>
    <col min="9" max="9" width="12.33203125" style="241" customWidth="1"/>
    <col min="10" max="16384" width="8.88671875" style="241"/>
  </cols>
  <sheetData>
    <row r="1" spans="1:9" ht="15" customHeight="1" x14ac:dyDescent="0.25">
      <c r="D1" s="5"/>
      <c r="E1" s="171"/>
      <c r="F1" s="307" t="s">
        <v>463</v>
      </c>
      <c r="G1" s="287"/>
      <c r="H1" s="287"/>
    </row>
    <row r="2" spans="1:9" ht="0.75" hidden="1" customHeight="1" x14ac:dyDescent="0.25">
      <c r="D2" s="5"/>
      <c r="E2" s="171"/>
      <c r="F2" s="5"/>
      <c r="G2" s="5"/>
    </row>
    <row r="3" spans="1:9" ht="13.2" customHeight="1" x14ac:dyDescent="0.25">
      <c r="D3" s="5"/>
      <c r="E3" s="183"/>
      <c r="F3" s="308" t="s">
        <v>680</v>
      </c>
      <c r="G3" s="286"/>
      <c r="H3" s="286"/>
    </row>
    <row r="4" spans="1:9" x14ac:dyDescent="0.25">
      <c r="D4" s="5"/>
      <c r="E4" s="268"/>
      <c r="F4" s="286"/>
      <c r="G4" s="286"/>
      <c r="H4" s="286"/>
    </row>
    <row r="5" spans="1:9" ht="34.5" customHeight="1" x14ac:dyDescent="0.25">
      <c r="D5" s="5"/>
      <c r="E5" s="268"/>
      <c r="F5" s="286"/>
      <c r="G5" s="286"/>
      <c r="H5" s="286"/>
    </row>
    <row r="6" spans="1:9" ht="3.6" hidden="1" customHeight="1" x14ac:dyDescent="0.25">
      <c r="D6" s="5"/>
      <c r="E6" s="268"/>
      <c r="F6" s="268"/>
      <c r="G6" s="268"/>
      <c r="H6" s="267"/>
    </row>
    <row r="7" spans="1:9" ht="13.2" hidden="1" customHeight="1" x14ac:dyDescent="0.25">
      <c r="D7" s="5"/>
      <c r="E7" s="268"/>
      <c r="F7" s="268"/>
      <c r="G7" s="268"/>
      <c r="H7" s="267"/>
    </row>
    <row r="8" spans="1:9" x14ac:dyDescent="0.25">
      <c r="D8" s="5"/>
      <c r="E8" s="171"/>
      <c r="F8" s="5"/>
      <c r="G8" s="5"/>
    </row>
    <row r="9" spans="1:9" x14ac:dyDescent="0.25">
      <c r="D9" s="5"/>
      <c r="E9" s="171"/>
      <c r="F9" s="5"/>
      <c r="G9" s="5"/>
    </row>
    <row r="10" spans="1:9" ht="45.6" customHeight="1" x14ac:dyDescent="0.25">
      <c r="A10" s="309" t="s">
        <v>571</v>
      </c>
      <c r="B10" s="309"/>
      <c r="C10" s="309"/>
      <c r="D10" s="309"/>
      <c r="E10" s="309"/>
      <c r="F10" s="309"/>
      <c r="G10" s="301"/>
      <c r="H10" s="301"/>
      <c r="I10" s="282"/>
    </row>
    <row r="11" spans="1:9" ht="12.75" customHeight="1" x14ac:dyDescent="0.25">
      <c r="A11" s="281"/>
      <c r="B11" s="281"/>
      <c r="C11" s="281"/>
      <c r="D11" s="281"/>
      <c r="E11" s="281"/>
      <c r="F11" s="281"/>
      <c r="I11" s="242" t="s">
        <v>225</v>
      </c>
    </row>
    <row r="12" spans="1:9" ht="12.75" customHeight="1" x14ac:dyDescent="0.25">
      <c r="A12" s="310" t="s">
        <v>107</v>
      </c>
      <c r="B12" s="303" t="s">
        <v>197</v>
      </c>
      <c r="C12" s="303" t="s">
        <v>388</v>
      </c>
      <c r="D12" s="303" t="s">
        <v>389</v>
      </c>
      <c r="E12" s="303" t="s">
        <v>390</v>
      </c>
      <c r="F12" s="303" t="s">
        <v>198</v>
      </c>
      <c r="G12" s="305" t="s">
        <v>391</v>
      </c>
      <c r="H12" s="306"/>
      <c r="I12" s="299"/>
    </row>
    <row r="13" spans="1:9" ht="12.6" customHeight="1" x14ac:dyDescent="0.25">
      <c r="A13" s="311"/>
      <c r="B13" s="312"/>
      <c r="C13" s="312"/>
      <c r="D13" s="304"/>
      <c r="E13" s="304"/>
      <c r="F13" s="304"/>
      <c r="G13" s="266" t="s">
        <v>387</v>
      </c>
      <c r="H13" s="266" t="s">
        <v>421</v>
      </c>
      <c r="I13" s="264" t="s">
        <v>506</v>
      </c>
    </row>
    <row r="14" spans="1:9" ht="14.25" customHeight="1" x14ac:dyDescent="0.25">
      <c r="A14" s="264">
        <v>1</v>
      </c>
      <c r="B14" s="264">
        <v>2</v>
      </c>
      <c r="C14" s="264">
        <v>3</v>
      </c>
      <c r="D14" s="264">
        <v>4</v>
      </c>
      <c r="E14" s="264">
        <v>5</v>
      </c>
      <c r="F14" s="264">
        <v>6</v>
      </c>
      <c r="G14" s="264">
        <v>7</v>
      </c>
      <c r="H14" s="264">
        <v>8</v>
      </c>
      <c r="I14" s="264">
        <v>9</v>
      </c>
    </row>
    <row r="15" spans="1:9" ht="45" customHeight="1" x14ac:dyDescent="0.25">
      <c r="A15" s="6" t="s">
        <v>585</v>
      </c>
      <c r="B15" s="257" t="s">
        <v>649</v>
      </c>
      <c r="C15" s="34"/>
      <c r="D15" s="7"/>
      <c r="E15" s="7"/>
      <c r="F15" s="7"/>
      <c r="G15" s="8">
        <f>G16+G30+G43+G154+G37+G161</f>
        <v>336932.09999999992</v>
      </c>
      <c r="H15" s="8">
        <f>H16+H30+H43+H154+H37</f>
        <v>327940.99999999994</v>
      </c>
      <c r="I15" s="8">
        <f>I16+I30+I43+I154+I37</f>
        <v>331634.39999999997</v>
      </c>
    </row>
    <row r="16" spans="1:9" ht="29.25" customHeight="1" x14ac:dyDescent="0.3">
      <c r="A16" s="9" t="s">
        <v>22</v>
      </c>
      <c r="B16" s="10" t="s">
        <v>649</v>
      </c>
      <c r="C16" s="191" t="s">
        <v>14</v>
      </c>
      <c r="D16" s="11"/>
      <c r="E16" s="12"/>
      <c r="F16" s="12"/>
      <c r="G16" s="13">
        <f t="shared" ref="G16:I17" si="0">G17</f>
        <v>33.1</v>
      </c>
      <c r="H16" s="13">
        <f t="shared" si="0"/>
        <v>33.1</v>
      </c>
      <c r="I16" s="13">
        <f t="shared" si="0"/>
        <v>33.1</v>
      </c>
    </row>
    <row r="17" spans="1:9" ht="28.95" customHeight="1" x14ac:dyDescent="0.25">
      <c r="A17" s="14" t="s">
        <v>135</v>
      </c>
      <c r="B17" s="15" t="s">
        <v>649</v>
      </c>
      <c r="C17" s="192" t="s">
        <v>14</v>
      </c>
      <c r="D17" s="16" t="s">
        <v>47</v>
      </c>
      <c r="E17" s="17"/>
      <c r="F17" s="17"/>
      <c r="G17" s="18">
        <f t="shared" si="0"/>
        <v>33.1</v>
      </c>
      <c r="H17" s="18">
        <f t="shared" si="0"/>
        <v>33.1</v>
      </c>
      <c r="I17" s="18">
        <f t="shared" si="0"/>
        <v>33.1</v>
      </c>
    </row>
    <row r="18" spans="1:9" ht="58.2" customHeight="1" x14ac:dyDescent="0.25">
      <c r="A18" s="2" t="s">
        <v>622</v>
      </c>
      <c r="B18" s="19" t="s">
        <v>649</v>
      </c>
      <c r="C18" s="34" t="s">
        <v>14</v>
      </c>
      <c r="D18" s="7" t="s">
        <v>47</v>
      </c>
      <c r="E18" s="7" t="s">
        <v>249</v>
      </c>
      <c r="F18" s="17"/>
      <c r="G18" s="20">
        <f>G19+G23</f>
        <v>33.1</v>
      </c>
      <c r="H18" s="20">
        <f t="shared" ref="H18:I18" si="1">H19+H23</f>
        <v>33.1</v>
      </c>
      <c r="I18" s="20">
        <f t="shared" si="1"/>
        <v>33.1</v>
      </c>
    </row>
    <row r="19" spans="1:9" ht="24.75" customHeight="1" x14ac:dyDescent="0.25">
      <c r="A19" s="2" t="s">
        <v>67</v>
      </c>
      <c r="B19" s="19" t="s">
        <v>649</v>
      </c>
      <c r="C19" s="34" t="s">
        <v>14</v>
      </c>
      <c r="D19" s="7" t="s">
        <v>47</v>
      </c>
      <c r="E19" s="7" t="s">
        <v>250</v>
      </c>
      <c r="F19" s="17"/>
      <c r="G19" s="20">
        <f t="shared" ref="G19:I21" si="2">G20</f>
        <v>11.1</v>
      </c>
      <c r="H19" s="20">
        <f t="shared" si="2"/>
        <v>11.1</v>
      </c>
      <c r="I19" s="20">
        <f t="shared" si="2"/>
        <v>11.1</v>
      </c>
    </row>
    <row r="20" spans="1:9" ht="53.4" customHeight="1" x14ac:dyDescent="0.25">
      <c r="A20" s="2" t="s">
        <v>1</v>
      </c>
      <c r="B20" s="19" t="s">
        <v>649</v>
      </c>
      <c r="C20" s="34" t="s">
        <v>14</v>
      </c>
      <c r="D20" s="7" t="s">
        <v>47</v>
      </c>
      <c r="E20" s="7" t="s">
        <v>253</v>
      </c>
      <c r="F20" s="17"/>
      <c r="G20" s="20">
        <f t="shared" si="2"/>
        <v>11.1</v>
      </c>
      <c r="H20" s="20">
        <f t="shared" si="2"/>
        <v>11.1</v>
      </c>
      <c r="I20" s="20">
        <f t="shared" si="2"/>
        <v>11.1</v>
      </c>
    </row>
    <row r="21" spans="1:9" ht="27" customHeight="1" x14ac:dyDescent="0.25">
      <c r="A21" s="2" t="s">
        <v>68</v>
      </c>
      <c r="B21" s="19" t="s">
        <v>649</v>
      </c>
      <c r="C21" s="34" t="s">
        <v>14</v>
      </c>
      <c r="D21" s="7" t="s">
        <v>47</v>
      </c>
      <c r="E21" s="7" t="s">
        <v>254</v>
      </c>
      <c r="F21" s="17"/>
      <c r="G21" s="20">
        <f t="shared" si="2"/>
        <v>11.1</v>
      </c>
      <c r="H21" s="20">
        <f t="shared" si="2"/>
        <v>11.1</v>
      </c>
      <c r="I21" s="20">
        <f t="shared" si="2"/>
        <v>11.1</v>
      </c>
    </row>
    <row r="22" spans="1:9" ht="18" customHeight="1" x14ac:dyDescent="0.25">
      <c r="A22" s="2" t="s">
        <v>80</v>
      </c>
      <c r="B22" s="19" t="s">
        <v>649</v>
      </c>
      <c r="C22" s="34" t="s">
        <v>14</v>
      </c>
      <c r="D22" s="7" t="s">
        <v>47</v>
      </c>
      <c r="E22" s="7" t="s">
        <v>254</v>
      </c>
      <c r="F22" s="17" t="s">
        <v>81</v>
      </c>
      <c r="G22" s="20">
        <v>11.1</v>
      </c>
      <c r="H22" s="20">
        <v>11.1</v>
      </c>
      <c r="I22" s="20">
        <v>11.1</v>
      </c>
    </row>
    <row r="23" spans="1:9" ht="18" customHeight="1" x14ac:dyDescent="0.25">
      <c r="A23" s="203" t="s">
        <v>69</v>
      </c>
      <c r="B23" s="19" t="s">
        <v>649</v>
      </c>
      <c r="C23" s="34" t="s">
        <v>14</v>
      </c>
      <c r="D23" s="7" t="s">
        <v>47</v>
      </c>
      <c r="E23" s="7" t="s">
        <v>259</v>
      </c>
      <c r="F23" s="17"/>
      <c r="G23" s="20">
        <f>G24+G27</f>
        <v>22</v>
      </c>
      <c r="H23" s="20">
        <f t="shared" ref="H23:I23" si="3">H24+H27</f>
        <v>22</v>
      </c>
      <c r="I23" s="20">
        <f t="shared" si="3"/>
        <v>22</v>
      </c>
    </row>
    <row r="24" spans="1:9" ht="71.25" customHeight="1" x14ac:dyDescent="0.25">
      <c r="A24" s="2" t="s">
        <v>6</v>
      </c>
      <c r="B24" s="19" t="s">
        <v>649</v>
      </c>
      <c r="C24" s="214" t="s">
        <v>14</v>
      </c>
      <c r="D24" s="112" t="s">
        <v>47</v>
      </c>
      <c r="E24" s="7" t="s">
        <v>440</v>
      </c>
      <c r="F24" s="17"/>
      <c r="G24" s="20">
        <f>G25</f>
        <v>10</v>
      </c>
      <c r="H24" s="20">
        <f t="shared" ref="G24:I25" si="4">H25</f>
        <v>10</v>
      </c>
      <c r="I24" s="20">
        <f t="shared" si="4"/>
        <v>10</v>
      </c>
    </row>
    <row r="25" spans="1:9" ht="32.25" customHeight="1" x14ac:dyDescent="0.25">
      <c r="A25" s="2" t="s">
        <v>70</v>
      </c>
      <c r="B25" s="19" t="s">
        <v>649</v>
      </c>
      <c r="C25" s="214" t="s">
        <v>14</v>
      </c>
      <c r="D25" s="112" t="s">
        <v>47</v>
      </c>
      <c r="E25" s="7" t="s">
        <v>441</v>
      </c>
      <c r="F25" s="17"/>
      <c r="G25" s="20">
        <f t="shared" si="4"/>
        <v>10</v>
      </c>
      <c r="H25" s="20">
        <f t="shared" si="4"/>
        <v>10</v>
      </c>
      <c r="I25" s="20">
        <f t="shared" si="4"/>
        <v>10</v>
      </c>
    </row>
    <row r="26" spans="1:9" ht="18" customHeight="1" x14ac:dyDescent="0.25">
      <c r="A26" s="203" t="s">
        <v>80</v>
      </c>
      <c r="B26" s="19" t="s">
        <v>649</v>
      </c>
      <c r="C26" s="214" t="s">
        <v>14</v>
      </c>
      <c r="D26" s="112" t="s">
        <v>47</v>
      </c>
      <c r="E26" s="7" t="s">
        <v>441</v>
      </c>
      <c r="F26" s="7" t="s">
        <v>81</v>
      </c>
      <c r="G26" s="20">
        <v>10</v>
      </c>
      <c r="H26" s="20">
        <v>10</v>
      </c>
      <c r="I26" s="20">
        <v>10</v>
      </c>
    </row>
    <row r="27" spans="1:9" ht="60" customHeight="1" x14ac:dyDescent="0.25">
      <c r="A27" s="168" t="s">
        <v>442</v>
      </c>
      <c r="B27" s="19" t="s">
        <v>649</v>
      </c>
      <c r="C27" s="214" t="s">
        <v>14</v>
      </c>
      <c r="D27" s="112" t="s">
        <v>47</v>
      </c>
      <c r="E27" s="7" t="s">
        <v>260</v>
      </c>
      <c r="F27" s="17"/>
      <c r="G27" s="20">
        <f t="shared" ref="G27:I28" si="5">G28</f>
        <v>12</v>
      </c>
      <c r="H27" s="20">
        <f t="shared" si="5"/>
        <v>12</v>
      </c>
      <c r="I27" s="20">
        <f t="shared" si="5"/>
        <v>12</v>
      </c>
    </row>
    <row r="28" spans="1:9" ht="32.4" customHeight="1" x14ac:dyDescent="0.25">
      <c r="A28" s="168" t="s">
        <v>70</v>
      </c>
      <c r="B28" s="19" t="s">
        <v>649</v>
      </c>
      <c r="C28" s="214" t="s">
        <v>14</v>
      </c>
      <c r="D28" s="112" t="s">
        <v>47</v>
      </c>
      <c r="E28" s="7" t="s">
        <v>261</v>
      </c>
      <c r="F28" s="17"/>
      <c r="G28" s="20">
        <f t="shared" si="5"/>
        <v>12</v>
      </c>
      <c r="H28" s="20">
        <f t="shared" si="5"/>
        <v>12</v>
      </c>
      <c r="I28" s="20">
        <f t="shared" si="5"/>
        <v>12</v>
      </c>
    </row>
    <row r="29" spans="1:9" ht="18" customHeight="1" x14ac:dyDescent="0.25">
      <c r="A29" s="203" t="s">
        <v>80</v>
      </c>
      <c r="B29" s="19" t="s">
        <v>649</v>
      </c>
      <c r="C29" s="214" t="s">
        <v>14</v>
      </c>
      <c r="D29" s="112" t="s">
        <v>47</v>
      </c>
      <c r="E29" s="7" t="s">
        <v>261</v>
      </c>
      <c r="F29" s="17" t="s">
        <v>81</v>
      </c>
      <c r="G29" s="20">
        <v>12</v>
      </c>
      <c r="H29" s="20">
        <v>12</v>
      </c>
      <c r="I29" s="20">
        <v>12</v>
      </c>
    </row>
    <row r="30" spans="1:9" ht="16.5" customHeight="1" x14ac:dyDescent="0.3">
      <c r="A30" s="9" t="s">
        <v>24</v>
      </c>
      <c r="B30" s="10" t="s">
        <v>649</v>
      </c>
      <c r="C30" s="10" t="s">
        <v>15</v>
      </c>
      <c r="D30" s="11"/>
      <c r="E30" s="7"/>
      <c r="F30" s="7"/>
      <c r="G30" s="21">
        <f t="shared" ref="G30:I31" si="6">G31</f>
        <v>200</v>
      </c>
      <c r="H30" s="21">
        <f t="shared" si="6"/>
        <v>200</v>
      </c>
      <c r="I30" s="21">
        <f t="shared" si="6"/>
        <v>200</v>
      </c>
    </row>
    <row r="31" spans="1:9" ht="12.45" customHeight="1" x14ac:dyDescent="0.25">
      <c r="A31" s="22" t="s">
        <v>25</v>
      </c>
      <c r="B31" s="15" t="s">
        <v>649</v>
      </c>
      <c r="C31" s="15" t="s">
        <v>15</v>
      </c>
      <c r="D31" s="16" t="s">
        <v>10</v>
      </c>
      <c r="E31" s="7"/>
      <c r="F31" s="7"/>
      <c r="G31" s="23">
        <f t="shared" si="6"/>
        <v>200</v>
      </c>
      <c r="H31" s="23">
        <f t="shared" si="6"/>
        <v>200</v>
      </c>
      <c r="I31" s="23">
        <f t="shared" si="6"/>
        <v>200</v>
      </c>
    </row>
    <row r="32" spans="1:9" ht="42.6" customHeight="1" x14ac:dyDescent="0.25">
      <c r="A32" s="203" t="s">
        <v>629</v>
      </c>
      <c r="B32" s="19" t="s">
        <v>649</v>
      </c>
      <c r="C32" s="19" t="s">
        <v>15</v>
      </c>
      <c r="D32" s="17" t="s">
        <v>10</v>
      </c>
      <c r="E32" s="28" t="s">
        <v>284</v>
      </c>
      <c r="F32" s="17"/>
      <c r="G32" s="24">
        <f>G35</f>
        <v>200</v>
      </c>
      <c r="H32" s="24">
        <f>H35</f>
        <v>200</v>
      </c>
      <c r="I32" s="24">
        <f>I35</f>
        <v>200</v>
      </c>
    </row>
    <row r="33" spans="1:9" ht="29.4" customHeight="1" x14ac:dyDescent="0.25">
      <c r="A33" s="203" t="s">
        <v>295</v>
      </c>
      <c r="B33" s="19" t="s">
        <v>649</v>
      </c>
      <c r="C33" s="19" t="s">
        <v>15</v>
      </c>
      <c r="D33" s="17" t="s">
        <v>10</v>
      </c>
      <c r="E33" s="29" t="s">
        <v>296</v>
      </c>
      <c r="F33" s="17"/>
      <c r="G33" s="24">
        <f>G34</f>
        <v>200</v>
      </c>
      <c r="H33" s="24">
        <f>H34</f>
        <v>200</v>
      </c>
      <c r="I33" s="24">
        <f>I34</f>
        <v>200</v>
      </c>
    </row>
    <row r="34" spans="1:9" ht="42.6" customHeight="1" x14ac:dyDescent="0.25">
      <c r="A34" s="203" t="s">
        <v>129</v>
      </c>
      <c r="B34" s="19" t="s">
        <v>649</v>
      </c>
      <c r="C34" s="19" t="s">
        <v>15</v>
      </c>
      <c r="D34" s="17" t="s">
        <v>10</v>
      </c>
      <c r="E34" s="29" t="s">
        <v>392</v>
      </c>
      <c r="F34" s="17"/>
      <c r="G34" s="24">
        <f t="shared" ref="G34:I35" si="7">G35</f>
        <v>200</v>
      </c>
      <c r="H34" s="24">
        <f t="shared" si="7"/>
        <v>200</v>
      </c>
      <c r="I34" s="24">
        <f t="shared" si="7"/>
        <v>200</v>
      </c>
    </row>
    <row r="35" spans="1:9" ht="27.75" customHeight="1" x14ac:dyDescent="0.25">
      <c r="A35" s="203" t="s">
        <v>601</v>
      </c>
      <c r="B35" s="19" t="s">
        <v>649</v>
      </c>
      <c r="C35" s="19" t="s">
        <v>15</v>
      </c>
      <c r="D35" s="17" t="s">
        <v>10</v>
      </c>
      <c r="E35" s="29" t="s">
        <v>393</v>
      </c>
      <c r="F35" s="7"/>
      <c r="G35" s="24">
        <f t="shared" si="7"/>
        <v>200</v>
      </c>
      <c r="H35" s="24">
        <f t="shared" si="7"/>
        <v>200</v>
      </c>
      <c r="I35" s="24">
        <f t="shared" si="7"/>
        <v>200</v>
      </c>
    </row>
    <row r="36" spans="1:9" ht="26.4" customHeight="1" x14ac:dyDescent="0.25">
      <c r="A36" s="2" t="s">
        <v>182</v>
      </c>
      <c r="B36" s="19" t="s">
        <v>649</v>
      </c>
      <c r="C36" s="19" t="s">
        <v>15</v>
      </c>
      <c r="D36" s="17" t="s">
        <v>10</v>
      </c>
      <c r="E36" s="29" t="s">
        <v>393</v>
      </c>
      <c r="F36" s="7" t="s">
        <v>57</v>
      </c>
      <c r="G36" s="24">
        <v>200</v>
      </c>
      <c r="H36" s="24">
        <v>200</v>
      </c>
      <c r="I36" s="24">
        <v>200</v>
      </c>
    </row>
    <row r="37" spans="1:9" s="25" customFormat="1" ht="17.399999999999999" customHeight="1" x14ac:dyDescent="0.3">
      <c r="A37" s="9" t="s">
        <v>30</v>
      </c>
      <c r="B37" s="10" t="s">
        <v>649</v>
      </c>
      <c r="C37" s="10" t="s">
        <v>17</v>
      </c>
      <c r="D37" s="11"/>
      <c r="E37" s="11"/>
      <c r="F37" s="11"/>
      <c r="G37" s="23">
        <f t="shared" ref="G37:I41" si="8">G38</f>
        <v>115</v>
      </c>
      <c r="H37" s="23">
        <f t="shared" si="8"/>
        <v>115</v>
      </c>
      <c r="I37" s="23">
        <f t="shared" si="8"/>
        <v>115</v>
      </c>
    </row>
    <row r="38" spans="1:9" ht="26.4" customHeight="1" x14ac:dyDescent="0.25">
      <c r="A38" s="22" t="s">
        <v>31</v>
      </c>
      <c r="B38" s="15" t="s">
        <v>649</v>
      </c>
      <c r="C38" s="15" t="s">
        <v>17</v>
      </c>
      <c r="D38" s="16" t="s">
        <v>14</v>
      </c>
      <c r="E38" s="7"/>
      <c r="F38" s="7"/>
      <c r="G38" s="24">
        <f t="shared" si="8"/>
        <v>115</v>
      </c>
      <c r="H38" s="24">
        <f t="shared" si="8"/>
        <v>115</v>
      </c>
      <c r="I38" s="24">
        <f t="shared" si="8"/>
        <v>115</v>
      </c>
    </row>
    <row r="39" spans="1:9" ht="41.4" customHeight="1" x14ac:dyDescent="0.25">
      <c r="A39" s="2" t="s">
        <v>609</v>
      </c>
      <c r="B39" s="19" t="s">
        <v>649</v>
      </c>
      <c r="C39" s="19" t="s">
        <v>17</v>
      </c>
      <c r="D39" s="17" t="s">
        <v>14</v>
      </c>
      <c r="E39" s="7" t="s">
        <v>277</v>
      </c>
      <c r="F39" s="7"/>
      <c r="G39" s="24">
        <f t="shared" si="8"/>
        <v>115</v>
      </c>
      <c r="H39" s="24">
        <f t="shared" si="8"/>
        <v>115</v>
      </c>
      <c r="I39" s="24">
        <f t="shared" si="8"/>
        <v>115</v>
      </c>
    </row>
    <row r="40" spans="1:9" ht="42.75" customHeight="1" x14ac:dyDescent="0.25">
      <c r="A40" s="2" t="s">
        <v>131</v>
      </c>
      <c r="B40" s="19" t="s">
        <v>649</v>
      </c>
      <c r="C40" s="19" t="s">
        <v>17</v>
      </c>
      <c r="D40" s="17" t="s">
        <v>14</v>
      </c>
      <c r="E40" s="7" t="s">
        <v>282</v>
      </c>
      <c r="F40" s="7"/>
      <c r="G40" s="24">
        <f t="shared" si="8"/>
        <v>115</v>
      </c>
      <c r="H40" s="24">
        <f t="shared" si="8"/>
        <v>115</v>
      </c>
      <c r="I40" s="24">
        <f t="shared" si="8"/>
        <v>115</v>
      </c>
    </row>
    <row r="41" spans="1:9" ht="19.2" customHeight="1" x14ac:dyDescent="0.25">
      <c r="A41" s="2" t="s">
        <v>78</v>
      </c>
      <c r="B41" s="19" t="s">
        <v>649</v>
      </c>
      <c r="C41" s="19" t="s">
        <v>17</v>
      </c>
      <c r="D41" s="17" t="s">
        <v>14</v>
      </c>
      <c r="E41" s="7" t="s">
        <v>283</v>
      </c>
      <c r="F41" s="7"/>
      <c r="G41" s="24">
        <f t="shared" si="8"/>
        <v>115</v>
      </c>
      <c r="H41" s="24">
        <f t="shared" si="8"/>
        <v>115</v>
      </c>
      <c r="I41" s="24">
        <f t="shared" si="8"/>
        <v>115</v>
      </c>
    </row>
    <row r="42" spans="1:9" ht="15" customHeight="1" x14ac:dyDescent="0.25">
      <c r="A42" s="2" t="s">
        <v>80</v>
      </c>
      <c r="B42" s="19" t="s">
        <v>649</v>
      </c>
      <c r="C42" s="19" t="s">
        <v>17</v>
      </c>
      <c r="D42" s="17" t="s">
        <v>14</v>
      </c>
      <c r="E42" s="7" t="s">
        <v>283</v>
      </c>
      <c r="F42" s="7" t="s">
        <v>81</v>
      </c>
      <c r="G42" s="24">
        <v>115</v>
      </c>
      <c r="H42" s="24">
        <v>115</v>
      </c>
      <c r="I42" s="24">
        <v>115</v>
      </c>
    </row>
    <row r="43" spans="1:9" ht="13.65" customHeight="1" x14ac:dyDescent="0.3">
      <c r="A43" s="9" t="s">
        <v>32</v>
      </c>
      <c r="B43" s="10" t="s">
        <v>649</v>
      </c>
      <c r="C43" s="10" t="s">
        <v>33</v>
      </c>
      <c r="D43" s="16"/>
      <c r="E43" s="7"/>
      <c r="F43" s="7"/>
      <c r="G43" s="26">
        <f>G44+G59+G135+G141+G111</f>
        <v>319994.79999999993</v>
      </c>
      <c r="H43" s="26">
        <f>H44+H59+H135+H141+H111</f>
        <v>325289.49999999994</v>
      </c>
      <c r="I43" s="26">
        <f>I44+I59+I135+I141+I111</f>
        <v>328982.89999999997</v>
      </c>
    </row>
    <row r="44" spans="1:9" ht="12.45" customHeight="1" x14ac:dyDescent="0.25">
      <c r="A44" s="22" t="s">
        <v>34</v>
      </c>
      <c r="B44" s="15" t="s">
        <v>649</v>
      </c>
      <c r="C44" s="15" t="s">
        <v>33</v>
      </c>
      <c r="D44" s="16" t="s">
        <v>10</v>
      </c>
      <c r="E44" s="7"/>
      <c r="F44" s="7"/>
      <c r="G44" s="23">
        <f t="shared" ref="G44:I44" si="9">G45</f>
        <v>59751</v>
      </c>
      <c r="H44" s="23">
        <f t="shared" si="9"/>
        <v>67637.2</v>
      </c>
      <c r="I44" s="23">
        <f t="shared" si="9"/>
        <v>71438.7</v>
      </c>
    </row>
    <row r="45" spans="1:9" ht="42.75" customHeight="1" x14ac:dyDescent="0.25">
      <c r="A45" s="2" t="s">
        <v>629</v>
      </c>
      <c r="B45" s="19" t="s">
        <v>649</v>
      </c>
      <c r="C45" s="19" t="s">
        <v>33</v>
      </c>
      <c r="D45" s="17" t="s">
        <v>10</v>
      </c>
      <c r="E45" s="7" t="s">
        <v>284</v>
      </c>
      <c r="F45" s="7"/>
      <c r="G45" s="20">
        <f>G46</f>
        <v>59751</v>
      </c>
      <c r="H45" s="20">
        <f>H46</f>
        <v>67637.2</v>
      </c>
      <c r="I45" s="20">
        <f>I46</f>
        <v>71438.7</v>
      </c>
    </row>
    <row r="46" spans="1:9" ht="20.399999999999999" customHeight="1" x14ac:dyDescent="0.25">
      <c r="A46" s="2" t="s">
        <v>484</v>
      </c>
      <c r="B46" s="19" t="s">
        <v>649</v>
      </c>
      <c r="C46" s="34" t="s">
        <v>33</v>
      </c>
      <c r="D46" s="7" t="s">
        <v>10</v>
      </c>
      <c r="E46" s="7" t="s">
        <v>285</v>
      </c>
      <c r="F46" s="7"/>
      <c r="G46" s="20">
        <f>G47+G54</f>
        <v>59751</v>
      </c>
      <c r="H46" s="20">
        <f>H47+H54</f>
        <v>67637.2</v>
      </c>
      <c r="I46" s="20">
        <f>I47+I54</f>
        <v>71438.7</v>
      </c>
    </row>
    <row r="47" spans="1:9" ht="43.95" customHeight="1" x14ac:dyDescent="0.25">
      <c r="A47" s="2" t="s">
        <v>286</v>
      </c>
      <c r="B47" s="19" t="s">
        <v>649</v>
      </c>
      <c r="C47" s="34" t="s">
        <v>33</v>
      </c>
      <c r="D47" s="7" t="s">
        <v>10</v>
      </c>
      <c r="E47" s="7" t="s">
        <v>287</v>
      </c>
      <c r="F47" s="7"/>
      <c r="G47" s="20">
        <f>G48+G50+G52</f>
        <v>55479</v>
      </c>
      <c r="H47" s="20">
        <f>H48+H50+H52</f>
        <v>57816.5</v>
      </c>
      <c r="I47" s="20">
        <f>I48+I50+I52</f>
        <v>60159.7</v>
      </c>
    </row>
    <row r="48" spans="1:9" ht="15.75" customHeight="1" x14ac:dyDescent="0.25">
      <c r="A48" s="2" t="s">
        <v>79</v>
      </c>
      <c r="B48" s="19" t="s">
        <v>649</v>
      </c>
      <c r="C48" s="19" t="s">
        <v>33</v>
      </c>
      <c r="D48" s="17" t="s">
        <v>10</v>
      </c>
      <c r="E48" s="7" t="s">
        <v>288</v>
      </c>
      <c r="F48" s="7"/>
      <c r="G48" s="20">
        <f t="shared" ref="G48:I48" si="10">G49</f>
        <v>11409.9</v>
      </c>
      <c r="H48" s="20">
        <f t="shared" si="10"/>
        <v>11409.9</v>
      </c>
      <c r="I48" s="20">
        <f t="shared" si="10"/>
        <v>11409.9</v>
      </c>
    </row>
    <row r="49" spans="1:9" ht="15" customHeight="1" x14ac:dyDescent="0.25">
      <c r="A49" s="2" t="s">
        <v>80</v>
      </c>
      <c r="B49" s="19" t="s">
        <v>649</v>
      </c>
      <c r="C49" s="19" t="s">
        <v>33</v>
      </c>
      <c r="D49" s="17" t="s">
        <v>10</v>
      </c>
      <c r="E49" s="7" t="s">
        <v>288</v>
      </c>
      <c r="F49" s="7" t="s">
        <v>81</v>
      </c>
      <c r="G49" s="20">
        <v>11409.9</v>
      </c>
      <c r="H49" s="20">
        <v>11409.9</v>
      </c>
      <c r="I49" s="20">
        <v>11409.9</v>
      </c>
    </row>
    <row r="50" spans="1:9" ht="53.25" customHeight="1" x14ac:dyDescent="0.25">
      <c r="A50" s="2" t="s">
        <v>181</v>
      </c>
      <c r="B50" s="19" t="s">
        <v>649</v>
      </c>
      <c r="C50" s="19" t="s">
        <v>33</v>
      </c>
      <c r="D50" s="17" t="s">
        <v>10</v>
      </c>
      <c r="E50" s="7" t="s">
        <v>289</v>
      </c>
      <c r="F50" s="7"/>
      <c r="G50" s="20">
        <f>G51</f>
        <v>1191.7</v>
      </c>
      <c r="H50" s="20">
        <f t="shared" ref="H50:I50" si="11">H51</f>
        <v>1288.5999999999999</v>
      </c>
      <c r="I50" s="20">
        <f t="shared" si="11"/>
        <v>1389.4</v>
      </c>
    </row>
    <row r="51" spans="1:9" ht="15" customHeight="1" x14ac:dyDescent="0.25">
      <c r="A51" s="2" t="s">
        <v>80</v>
      </c>
      <c r="B51" s="19" t="s">
        <v>649</v>
      </c>
      <c r="C51" s="19" t="s">
        <v>33</v>
      </c>
      <c r="D51" s="17" t="s">
        <v>10</v>
      </c>
      <c r="E51" s="7" t="s">
        <v>289</v>
      </c>
      <c r="F51" s="7" t="s">
        <v>81</v>
      </c>
      <c r="G51" s="20">
        <v>1191.7</v>
      </c>
      <c r="H51" s="20">
        <v>1288.5999999999999</v>
      </c>
      <c r="I51" s="20">
        <v>1389.4</v>
      </c>
    </row>
    <row r="52" spans="1:9" ht="30.6" customHeight="1" x14ac:dyDescent="0.25">
      <c r="A52" s="2" t="s">
        <v>118</v>
      </c>
      <c r="B52" s="19" t="s">
        <v>649</v>
      </c>
      <c r="C52" s="19" t="s">
        <v>33</v>
      </c>
      <c r="D52" s="17" t="s">
        <v>10</v>
      </c>
      <c r="E52" s="7" t="s">
        <v>290</v>
      </c>
      <c r="F52" s="7"/>
      <c r="G52" s="20">
        <f t="shared" ref="G52:I52" si="12">G53</f>
        <v>42877.4</v>
      </c>
      <c r="H52" s="20">
        <f t="shared" si="12"/>
        <v>45118</v>
      </c>
      <c r="I52" s="20">
        <f t="shared" si="12"/>
        <v>47360.4</v>
      </c>
    </row>
    <row r="53" spans="1:9" ht="18.600000000000001" customHeight="1" x14ac:dyDescent="0.25">
      <c r="A53" s="2" t="s">
        <v>80</v>
      </c>
      <c r="B53" s="19" t="s">
        <v>649</v>
      </c>
      <c r="C53" s="19" t="s">
        <v>33</v>
      </c>
      <c r="D53" s="17" t="s">
        <v>10</v>
      </c>
      <c r="E53" s="7" t="s">
        <v>290</v>
      </c>
      <c r="F53" s="7" t="s">
        <v>81</v>
      </c>
      <c r="G53" s="20">
        <v>42877.4</v>
      </c>
      <c r="H53" s="20">
        <v>45118</v>
      </c>
      <c r="I53" s="20">
        <v>47360.4</v>
      </c>
    </row>
    <row r="54" spans="1:9" ht="28.2" customHeight="1" x14ac:dyDescent="0.25">
      <c r="A54" s="2" t="s">
        <v>291</v>
      </c>
      <c r="B54" s="19" t="s">
        <v>649</v>
      </c>
      <c r="C54" s="34" t="s">
        <v>33</v>
      </c>
      <c r="D54" s="7" t="s">
        <v>10</v>
      </c>
      <c r="E54" s="7" t="s">
        <v>292</v>
      </c>
      <c r="F54" s="7"/>
      <c r="G54" s="20">
        <f>G55+G57</f>
        <v>4272</v>
      </c>
      <c r="H54" s="20">
        <f>H55+H57</f>
        <v>9820.7000000000007</v>
      </c>
      <c r="I54" s="20">
        <f>I55+I57</f>
        <v>11279</v>
      </c>
    </row>
    <row r="55" spans="1:9" ht="28.95" customHeight="1" x14ac:dyDescent="0.25">
      <c r="A55" s="2" t="s">
        <v>202</v>
      </c>
      <c r="B55" s="19" t="s">
        <v>649</v>
      </c>
      <c r="C55" s="19" t="s">
        <v>33</v>
      </c>
      <c r="D55" s="17" t="s">
        <v>10</v>
      </c>
      <c r="E55" s="7" t="s">
        <v>293</v>
      </c>
      <c r="F55" s="7"/>
      <c r="G55" s="20">
        <f t="shared" ref="G55:I55" si="13">G56</f>
        <v>1122</v>
      </c>
      <c r="H55" s="20">
        <f t="shared" si="13"/>
        <v>1122</v>
      </c>
      <c r="I55" s="20">
        <f t="shared" si="13"/>
        <v>1122</v>
      </c>
    </row>
    <row r="56" spans="1:9" ht="16.95" customHeight="1" x14ac:dyDescent="0.25">
      <c r="A56" s="2" t="s">
        <v>80</v>
      </c>
      <c r="B56" s="19" t="s">
        <v>649</v>
      </c>
      <c r="C56" s="19" t="s">
        <v>33</v>
      </c>
      <c r="D56" s="17" t="s">
        <v>10</v>
      </c>
      <c r="E56" s="7" t="s">
        <v>293</v>
      </c>
      <c r="F56" s="7" t="s">
        <v>81</v>
      </c>
      <c r="G56" s="20">
        <v>1122</v>
      </c>
      <c r="H56" s="20">
        <v>1122</v>
      </c>
      <c r="I56" s="20">
        <v>1122</v>
      </c>
    </row>
    <row r="57" spans="1:9" ht="18.600000000000001" customHeight="1" x14ac:dyDescent="0.25">
      <c r="A57" s="2" t="s">
        <v>79</v>
      </c>
      <c r="B57" s="19" t="s">
        <v>649</v>
      </c>
      <c r="C57" s="19" t="s">
        <v>33</v>
      </c>
      <c r="D57" s="17" t="s">
        <v>10</v>
      </c>
      <c r="E57" s="7" t="s">
        <v>294</v>
      </c>
      <c r="F57" s="7"/>
      <c r="G57" s="20">
        <f>G58</f>
        <v>3150</v>
      </c>
      <c r="H57" s="20">
        <f>H58</f>
        <v>8698.7000000000007</v>
      </c>
      <c r="I57" s="20">
        <f>I58</f>
        <v>10157</v>
      </c>
    </row>
    <row r="58" spans="1:9" ht="15" customHeight="1" x14ac:dyDescent="0.25">
      <c r="A58" s="2" t="s">
        <v>80</v>
      </c>
      <c r="B58" s="19" t="s">
        <v>649</v>
      </c>
      <c r="C58" s="19" t="s">
        <v>33</v>
      </c>
      <c r="D58" s="17" t="s">
        <v>10</v>
      </c>
      <c r="E58" s="7" t="s">
        <v>294</v>
      </c>
      <c r="F58" s="7" t="s">
        <v>81</v>
      </c>
      <c r="G58" s="20">
        <v>3150</v>
      </c>
      <c r="H58" s="20">
        <v>8698.7000000000007</v>
      </c>
      <c r="I58" s="20">
        <v>10157</v>
      </c>
    </row>
    <row r="59" spans="1:9" ht="15" customHeight="1" x14ac:dyDescent="0.25">
      <c r="A59" s="22" t="s">
        <v>35</v>
      </c>
      <c r="B59" s="15" t="s">
        <v>649</v>
      </c>
      <c r="C59" s="15" t="s">
        <v>33</v>
      </c>
      <c r="D59" s="16" t="s">
        <v>12</v>
      </c>
      <c r="E59" s="7"/>
      <c r="F59" s="7"/>
      <c r="G59" s="23">
        <f>G60</f>
        <v>245225.79999999993</v>
      </c>
      <c r="H59" s="23">
        <f>H60</f>
        <v>242775.79999999996</v>
      </c>
      <c r="I59" s="23">
        <f>I60</f>
        <v>242322.39999999997</v>
      </c>
    </row>
    <row r="60" spans="1:9" ht="41.4" customHeight="1" x14ac:dyDescent="0.25">
      <c r="A60" s="2" t="s">
        <v>629</v>
      </c>
      <c r="B60" s="19" t="s">
        <v>649</v>
      </c>
      <c r="C60" s="19" t="s">
        <v>33</v>
      </c>
      <c r="D60" s="17" t="s">
        <v>12</v>
      </c>
      <c r="E60" s="7" t="s">
        <v>284</v>
      </c>
      <c r="F60" s="7"/>
      <c r="G60" s="20">
        <f>G61+G65</f>
        <v>245225.79999999993</v>
      </c>
      <c r="H60" s="20">
        <f>H61+H65</f>
        <v>242775.79999999996</v>
      </c>
      <c r="I60" s="20">
        <f>I61+I65</f>
        <v>242322.39999999997</v>
      </c>
    </row>
    <row r="61" spans="1:9" ht="24.6" customHeight="1" x14ac:dyDescent="0.25">
      <c r="A61" s="2" t="s">
        <v>483</v>
      </c>
      <c r="B61" s="19" t="s">
        <v>649</v>
      </c>
      <c r="C61" s="34" t="s">
        <v>33</v>
      </c>
      <c r="D61" s="7" t="s">
        <v>12</v>
      </c>
      <c r="E61" s="7" t="s">
        <v>285</v>
      </c>
      <c r="F61" s="7"/>
      <c r="G61" s="20">
        <f t="shared" ref="G61:I63" si="14">G62</f>
        <v>12252.8</v>
      </c>
      <c r="H61" s="20">
        <f t="shared" si="14"/>
        <v>12576.8</v>
      </c>
      <c r="I61" s="20">
        <f t="shared" si="14"/>
        <v>12913.8</v>
      </c>
    </row>
    <row r="62" spans="1:9" ht="41.4" customHeight="1" x14ac:dyDescent="0.25">
      <c r="A62" s="2" t="s">
        <v>286</v>
      </c>
      <c r="B62" s="19" t="s">
        <v>649</v>
      </c>
      <c r="C62" s="34" t="s">
        <v>33</v>
      </c>
      <c r="D62" s="7" t="s">
        <v>12</v>
      </c>
      <c r="E62" s="7" t="s">
        <v>287</v>
      </c>
      <c r="F62" s="7"/>
      <c r="G62" s="20">
        <f t="shared" si="14"/>
        <v>12252.8</v>
      </c>
      <c r="H62" s="20">
        <f t="shared" si="14"/>
        <v>12576.8</v>
      </c>
      <c r="I62" s="20">
        <f t="shared" si="14"/>
        <v>12913.8</v>
      </c>
    </row>
    <row r="63" spans="1:9" ht="31.2" customHeight="1" x14ac:dyDescent="0.25">
      <c r="A63" s="2" t="s">
        <v>82</v>
      </c>
      <c r="B63" s="19" t="s">
        <v>649</v>
      </c>
      <c r="C63" s="19" t="s">
        <v>33</v>
      </c>
      <c r="D63" s="7" t="s">
        <v>12</v>
      </c>
      <c r="E63" s="7" t="s">
        <v>290</v>
      </c>
      <c r="F63" s="7"/>
      <c r="G63" s="24">
        <f t="shared" si="14"/>
        <v>12252.8</v>
      </c>
      <c r="H63" s="24">
        <f t="shared" si="14"/>
        <v>12576.8</v>
      </c>
      <c r="I63" s="24">
        <f t="shared" si="14"/>
        <v>12913.8</v>
      </c>
    </row>
    <row r="64" spans="1:9" ht="18" customHeight="1" x14ac:dyDescent="0.25">
      <c r="A64" s="2" t="s">
        <v>80</v>
      </c>
      <c r="B64" s="19" t="s">
        <v>649</v>
      </c>
      <c r="C64" s="19" t="s">
        <v>33</v>
      </c>
      <c r="D64" s="7" t="s">
        <v>12</v>
      </c>
      <c r="E64" s="7" t="s">
        <v>290</v>
      </c>
      <c r="F64" s="7" t="s">
        <v>81</v>
      </c>
      <c r="G64" s="24">
        <v>12252.8</v>
      </c>
      <c r="H64" s="24">
        <v>12576.8</v>
      </c>
      <c r="I64" s="24">
        <v>12913.8</v>
      </c>
    </row>
    <row r="65" spans="1:9" ht="33.6" customHeight="1" x14ac:dyDescent="0.25">
      <c r="A65" s="2" t="s">
        <v>295</v>
      </c>
      <c r="B65" s="19" t="s">
        <v>649</v>
      </c>
      <c r="C65" s="19" t="s">
        <v>33</v>
      </c>
      <c r="D65" s="17" t="s">
        <v>12</v>
      </c>
      <c r="E65" s="7" t="s">
        <v>296</v>
      </c>
      <c r="F65" s="17"/>
      <c r="G65" s="24">
        <f>G66+G75+G80+G87+G90+G99+G102+G105+G108</f>
        <v>232972.99999999994</v>
      </c>
      <c r="H65" s="24">
        <f t="shared" ref="H65:I65" si="15">H66+H75+H80+H87+H90+H99+H102+H105+H108</f>
        <v>230198.99999999997</v>
      </c>
      <c r="I65" s="24">
        <f t="shared" si="15"/>
        <v>229408.59999999998</v>
      </c>
    </row>
    <row r="66" spans="1:9" ht="63.75" customHeight="1" x14ac:dyDescent="0.25">
      <c r="A66" s="2" t="s">
        <v>297</v>
      </c>
      <c r="B66" s="19" t="s">
        <v>649</v>
      </c>
      <c r="C66" s="34" t="s">
        <v>33</v>
      </c>
      <c r="D66" s="7" t="s">
        <v>12</v>
      </c>
      <c r="E66" s="17" t="s">
        <v>298</v>
      </c>
      <c r="F66" s="17"/>
      <c r="G66" s="24">
        <f>G67+G71+G73+G69</f>
        <v>173426.59999999998</v>
      </c>
      <c r="H66" s="24">
        <f>H67+H71+H73+H69</f>
        <v>180907.3</v>
      </c>
      <c r="I66" s="24">
        <f>I67+I71+I73+I69</f>
        <v>187065.3</v>
      </c>
    </row>
    <row r="67" spans="1:9" ht="33" customHeight="1" x14ac:dyDescent="0.25">
      <c r="A67" s="2" t="s">
        <v>84</v>
      </c>
      <c r="B67" s="19" t="s">
        <v>649</v>
      </c>
      <c r="C67" s="34" t="s">
        <v>33</v>
      </c>
      <c r="D67" s="7" t="s">
        <v>12</v>
      </c>
      <c r="E67" s="17" t="s">
        <v>299</v>
      </c>
      <c r="F67" s="17"/>
      <c r="G67" s="24">
        <f>G68</f>
        <v>42103</v>
      </c>
      <c r="H67" s="24">
        <f>H68</f>
        <v>42103</v>
      </c>
      <c r="I67" s="24">
        <f>I68</f>
        <v>42103</v>
      </c>
    </row>
    <row r="68" spans="1:9" ht="22.5" customHeight="1" x14ac:dyDescent="0.25">
      <c r="A68" s="2" t="s">
        <v>80</v>
      </c>
      <c r="B68" s="19" t="s">
        <v>649</v>
      </c>
      <c r="C68" s="34" t="s">
        <v>33</v>
      </c>
      <c r="D68" s="7" t="s">
        <v>12</v>
      </c>
      <c r="E68" s="17" t="s">
        <v>299</v>
      </c>
      <c r="F68" s="17" t="s">
        <v>81</v>
      </c>
      <c r="G68" s="24">
        <v>42103</v>
      </c>
      <c r="H68" s="24">
        <v>42103</v>
      </c>
      <c r="I68" s="24">
        <v>42103</v>
      </c>
    </row>
    <row r="69" spans="1:9" ht="123" customHeight="1" x14ac:dyDescent="0.25">
      <c r="A69" s="2" t="s">
        <v>222</v>
      </c>
      <c r="B69" s="19" t="s">
        <v>649</v>
      </c>
      <c r="C69" s="34" t="s">
        <v>33</v>
      </c>
      <c r="D69" s="7" t="s">
        <v>12</v>
      </c>
      <c r="E69" s="7" t="s">
        <v>301</v>
      </c>
      <c r="F69" s="160"/>
      <c r="G69" s="24">
        <f>G70</f>
        <v>8714.2999999999993</v>
      </c>
      <c r="H69" s="24">
        <f>H70</f>
        <v>8714.2999999999993</v>
      </c>
      <c r="I69" s="24">
        <f>I70</f>
        <v>8714.2999999999993</v>
      </c>
    </row>
    <row r="70" spans="1:9" ht="22.5" customHeight="1" x14ac:dyDescent="0.25">
      <c r="A70" s="2" t="s">
        <v>80</v>
      </c>
      <c r="B70" s="19" t="s">
        <v>649</v>
      </c>
      <c r="C70" s="34" t="s">
        <v>33</v>
      </c>
      <c r="D70" s="7" t="s">
        <v>12</v>
      </c>
      <c r="E70" s="7" t="s">
        <v>301</v>
      </c>
      <c r="F70" s="160" t="s">
        <v>81</v>
      </c>
      <c r="G70" s="24">
        <v>8714.2999999999993</v>
      </c>
      <c r="H70" s="24">
        <v>8714.2999999999993</v>
      </c>
      <c r="I70" s="24">
        <v>8714.2999999999993</v>
      </c>
    </row>
    <row r="71" spans="1:9" ht="28.5" customHeight="1" x14ac:dyDescent="0.25">
      <c r="A71" s="2" t="s">
        <v>87</v>
      </c>
      <c r="B71" s="19" t="s">
        <v>649</v>
      </c>
      <c r="C71" s="19" t="s">
        <v>33</v>
      </c>
      <c r="D71" s="17" t="s">
        <v>12</v>
      </c>
      <c r="E71" s="7" t="s">
        <v>302</v>
      </c>
      <c r="F71" s="7"/>
      <c r="G71" s="24">
        <f t="shared" ref="G71:I71" si="16">G72</f>
        <v>119531.9</v>
      </c>
      <c r="H71" s="24">
        <f t="shared" si="16"/>
        <v>126808.3</v>
      </c>
      <c r="I71" s="24">
        <f t="shared" si="16"/>
        <v>132753.79999999999</v>
      </c>
    </row>
    <row r="72" spans="1:9" ht="16.2" customHeight="1" x14ac:dyDescent="0.25">
      <c r="A72" s="2" t="s">
        <v>80</v>
      </c>
      <c r="B72" s="19" t="s">
        <v>649</v>
      </c>
      <c r="C72" s="19" t="s">
        <v>33</v>
      </c>
      <c r="D72" s="17" t="s">
        <v>12</v>
      </c>
      <c r="E72" s="7" t="s">
        <v>302</v>
      </c>
      <c r="F72" s="7" t="s">
        <v>81</v>
      </c>
      <c r="G72" s="24">
        <v>119531.9</v>
      </c>
      <c r="H72" s="24">
        <v>126808.3</v>
      </c>
      <c r="I72" s="24">
        <v>132753.79999999999</v>
      </c>
    </row>
    <row r="73" spans="1:9" ht="44.4" customHeight="1" x14ac:dyDescent="0.25">
      <c r="A73" s="2" t="s">
        <v>181</v>
      </c>
      <c r="B73" s="19" t="s">
        <v>649</v>
      </c>
      <c r="C73" s="19" t="s">
        <v>33</v>
      </c>
      <c r="D73" s="17" t="s">
        <v>12</v>
      </c>
      <c r="E73" s="7" t="s">
        <v>303</v>
      </c>
      <c r="F73" s="7"/>
      <c r="G73" s="24">
        <f t="shared" ref="G73:I73" si="17">G74</f>
        <v>3077.4</v>
      </c>
      <c r="H73" s="24">
        <f t="shared" si="17"/>
        <v>3281.7</v>
      </c>
      <c r="I73" s="24">
        <f t="shared" si="17"/>
        <v>3494.2</v>
      </c>
    </row>
    <row r="74" spans="1:9" ht="26.25" customHeight="1" x14ac:dyDescent="0.25">
      <c r="A74" s="2" t="s">
        <v>80</v>
      </c>
      <c r="B74" s="19" t="s">
        <v>649</v>
      </c>
      <c r="C74" s="19" t="s">
        <v>33</v>
      </c>
      <c r="D74" s="17" t="s">
        <v>12</v>
      </c>
      <c r="E74" s="7" t="s">
        <v>303</v>
      </c>
      <c r="F74" s="7" t="s">
        <v>81</v>
      </c>
      <c r="G74" s="24">
        <v>3077.4</v>
      </c>
      <c r="H74" s="24">
        <v>3281.7</v>
      </c>
      <c r="I74" s="24">
        <v>3494.2</v>
      </c>
    </row>
    <row r="75" spans="1:9" ht="39" customHeight="1" x14ac:dyDescent="0.25">
      <c r="A75" s="2" t="s">
        <v>304</v>
      </c>
      <c r="B75" s="19" t="s">
        <v>649</v>
      </c>
      <c r="C75" s="19" t="s">
        <v>33</v>
      </c>
      <c r="D75" s="17" t="s">
        <v>12</v>
      </c>
      <c r="E75" s="17" t="s">
        <v>305</v>
      </c>
      <c r="F75" s="7"/>
      <c r="G75" s="24">
        <f>G76+G78</f>
        <v>13442.1</v>
      </c>
      <c r="H75" s="24">
        <f>H76+H78</f>
        <v>13442.1</v>
      </c>
      <c r="I75" s="24">
        <f>I76+I78</f>
        <v>13366.7</v>
      </c>
    </row>
    <row r="76" spans="1:9" ht="72.75" customHeight="1" x14ac:dyDescent="0.25">
      <c r="A76" s="27" t="s">
        <v>90</v>
      </c>
      <c r="B76" s="19" t="s">
        <v>649</v>
      </c>
      <c r="C76" s="19" t="s">
        <v>33</v>
      </c>
      <c r="D76" s="17" t="s">
        <v>12</v>
      </c>
      <c r="E76" s="17" t="s">
        <v>306</v>
      </c>
      <c r="F76" s="7"/>
      <c r="G76" s="24">
        <f>G77</f>
        <v>5931.1</v>
      </c>
      <c r="H76" s="24">
        <f>H77</f>
        <v>5931.1</v>
      </c>
      <c r="I76" s="24">
        <f>I77</f>
        <v>5931.1</v>
      </c>
    </row>
    <row r="77" spans="1:9" ht="26.25" customHeight="1" x14ac:dyDescent="0.25">
      <c r="A77" s="2" t="s">
        <v>80</v>
      </c>
      <c r="B77" s="19" t="s">
        <v>649</v>
      </c>
      <c r="C77" s="19" t="s">
        <v>33</v>
      </c>
      <c r="D77" s="17" t="s">
        <v>12</v>
      </c>
      <c r="E77" s="17" t="s">
        <v>306</v>
      </c>
      <c r="F77" s="7" t="s">
        <v>81</v>
      </c>
      <c r="G77" s="24">
        <v>5931.1</v>
      </c>
      <c r="H77" s="24">
        <v>5931.1</v>
      </c>
      <c r="I77" s="24">
        <v>5931.1</v>
      </c>
    </row>
    <row r="78" spans="1:9" ht="46.2" customHeight="1" x14ac:dyDescent="0.25">
      <c r="A78" s="2" t="s">
        <v>221</v>
      </c>
      <c r="B78" s="19" t="s">
        <v>649</v>
      </c>
      <c r="C78" s="19" t="s">
        <v>33</v>
      </c>
      <c r="D78" s="17" t="s">
        <v>12</v>
      </c>
      <c r="E78" s="7" t="s">
        <v>402</v>
      </c>
      <c r="F78" s="159"/>
      <c r="G78" s="24">
        <f>G79</f>
        <v>7511</v>
      </c>
      <c r="H78" s="24">
        <f>H79</f>
        <v>7511</v>
      </c>
      <c r="I78" s="24">
        <f>I79</f>
        <v>7435.6</v>
      </c>
    </row>
    <row r="79" spans="1:9" ht="25.95" customHeight="1" x14ac:dyDescent="0.25">
      <c r="A79" s="2" t="s">
        <v>80</v>
      </c>
      <c r="B79" s="19" t="s">
        <v>649</v>
      </c>
      <c r="C79" s="19" t="s">
        <v>33</v>
      </c>
      <c r="D79" s="17" t="s">
        <v>12</v>
      </c>
      <c r="E79" s="7" t="s">
        <v>402</v>
      </c>
      <c r="F79" s="159" t="s">
        <v>81</v>
      </c>
      <c r="G79" s="24">
        <v>7511</v>
      </c>
      <c r="H79" s="24">
        <v>7511</v>
      </c>
      <c r="I79" s="24">
        <v>7435.6</v>
      </c>
    </row>
    <row r="80" spans="1:9" ht="58.5" customHeight="1" x14ac:dyDescent="0.25">
      <c r="A80" s="2" t="s">
        <v>307</v>
      </c>
      <c r="B80" s="19" t="s">
        <v>649</v>
      </c>
      <c r="C80" s="19" t="s">
        <v>33</v>
      </c>
      <c r="D80" s="17" t="s">
        <v>12</v>
      </c>
      <c r="E80" s="17" t="s">
        <v>308</v>
      </c>
      <c r="F80" s="7"/>
      <c r="G80" s="24">
        <f>G85+G81</f>
        <v>1473.8</v>
      </c>
      <c r="H80" s="24">
        <f t="shared" ref="H80:I80" si="18">H85+H81</f>
        <v>1473.8</v>
      </c>
      <c r="I80" s="24">
        <f t="shared" si="18"/>
        <v>1473.8</v>
      </c>
    </row>
    <row r="81" spans="1:9" ht="75" customHeight="1" x14ac:dyDescent="0.25">
      <c r="A81" s="2" t="s">
        <v>524</v>
      </c>
      <c r="B81" s="19" t="s">
        <v>649</v>
      </c>
      <c r="C81" s="19" t="s">
        <v>33</v>
      </c>
      <c r="D81" s="17" t="s">
        <v>12</v>
      </c>
      <c r="E81" s="17" t="s">
        <v>525</v>
      </c>
      <c r="F81" s="7"/>
      <c r="G81" s="24">
        <f>G82+G83+G84</f>
        <v>1117.8</v>
      </c>
      <c r="H81" s="24">
        <f t="shared" ref="H81:I81" si="19">H82+H83+H84</f>
        <v>1117.8</v>
      </c>
      <c r="I81" s="24">
        <f t="shared" si="19"/>
        <v>1117.8</v>
      </c>
    </row>
    <row r="82" spans="1:9" ht="29.4" customHeight="1" x14ac:dyDescent="0.25">
      <c r="A82" s="2" t="s">
        <v>182</v>
      </c>
      <c r="B82" s="19" t="s">
        <v>649</v>
      </c>
      <c r="C82" s="19" t="s">
        <v>33</v>
      </c>
      <c r="D82" s="17" t="s">
        <v>12</v>
      </c>
      <c r="E82" s="17" t="s">
        <v>525</v>
      </c>
      <c r="F82" s="159" t="s">
        <v>57</v>
      </c>
      <c r="G82" s="24">
        <v>1</v>
      </c>
      <c r="H82" s="24">
        <v>1</v>
      </c>
      <c r="I82" s="24">
        <v>1</v>
      </c>
    </row>
    <row r="83" spans="1:9" ht="31.95" customHeight="1" x14ac:dyDescent="0.25">
      <c r="A83" s="2" t="s">
        <v>161</v>
      </c>
      <c r="B83" s="19" t="s">
        <v>649</v>
      </c>
      <c r="C83" s="19" t="s">
        <v>33</v>
      </c>
      <c r="D83" s="17" t="s">
        <v>12</v>
      </c>
      <c r="E83" s="17" t="s">
        <v>525</v>
      </c>
      <c r="F83" s="159" t="s">
        <v>92</v>
      </c>
      <c r="G83" s="24">
        <v>100</v>
      </c>
      <c r="H83" s="24">
        <v>100</v>
      </c>
      <c r="I83" s="24">
        <v>100</v>
      </c>
    </row>
    <row r="84" spans="1:9" ht="19.95" customHeight="1" x14ac:dyDescent="0.25">
      <c r="A84" s="2" t="s">
        <v>80</v>
      </c>
      <c r="B84" s="19" t="s">
        <v>649</v>
      </c>
      <c r="C84" s="19" t="s">
        <v>33</v>
      </c>
      <c r="D84" s="17" t="s">
        <v>12</v>
      </c>
      <c r="E84" s="17" t="s">
        <v>525</v>
      </c>
      <c r="F84" s="7" t="s">
        <v>81</v>
      </c>
      <c r="G84" s="24">
        <v>1016.8</v>
      </c>
      <c r="H84" s="24">
        <v>1016.8</v>
      </c>
      <c r="I84" s="24">
        <v>1016.8</v>
      </c>
    </row>
    <row r="85" spans="1:9" ht="75.75" customHeight="1" x14ac:dyDescent="0.25">
      <c r="A85" s="27" t="s">
        <v>90</v>
      </c>
      <c r="B85" s="19" t="s">
        <v>649</v>
      </c>
      <c r="C85" s="19" t="s">
        <v>33</v>
      </c>
      <c r="D85" s="17" t="s">
        <v>12</v>
      </c>
      <c r="E85" s="17" t="s">
        <v>309</v>
      </c>
      <c r="F85" s="7"/>
      <c r="G85" s="24">
        <f>G86</f>
        <v>356</v>
      </c>
      <c r="H85" s="24">
        <f t="shared" ref="H85:I85" si="20">H86</f>
        <v>356</v>
      </c>
      <c r="I85" s="24">
        <f t="shared" si="20"/>
        <v>356</v>
      </c>
    </row>
    <row r="86" spans="1:9" ht="26.25" customHeight="1" x14ac:dyDescent="0.25">
      <c r="A86" s="2" t="s">
        <v>80</v>
      </c>
      <c r="B86" s="19" t="s">
        <v>649</v>
      </c>
      <c r="C86" s="19" t="s">
        <v>33</v>
      </c>
      <c r="D86" s="17" t="s">
        <v>12</v>
      </c>
      <c r="E86" s="17" t="s">
        <v>309</v>
      </c>
      <c r="F86" s="7" t="s">
        <v>81</v>
      </c>
      <c r="G86" s="24">
        <v>356</v>
      </c>
      <c r="H86" s="24">
        <v>356</v>
      </c>
      <c r="I86" s="24">
        <v>356</v>
      </c>
    </row>
    <row r="87" spans="1:9" ht="40.5" customHeight="1" x14ac:dyDescent="0.25">
      <c r="A87" s="2" t="s">
        <v>310</v>
      </c>
      <c r="B87" s="19" t="s">
        <v>649</v>
      </c>
      <c r="C87" s="19" t="s">
        <v>33</v>
      </c>
      <c r="D87" s="17" t="s">
        <v>12</v>
      </c>
      <c r="E87" s="17" t="s">
        <v>311</v>
      </c>
      <c r="F87" s="7"/>
      <c r="G87" s="24">
        <f t="shared" ref="G87:I88" si="21">G88</f>
        <v>100</v>
      </c>
      <c r="H87" s="24">
        <f t="shared" si="21"/>
        <v>100</v>
      </c>
      <c r="I87" s="24">
        <f t="shared" si="21"/>
        <v>100</v>
      </c>
    </row>
    <row r="88" spans="1:9" ht="67.5" customHeight="1" x14ac:dyDescent="0.25">
      <c r="A88" s="2" t="s">
        <v>90</v>
      </c>
      <c r="B88" s="19" t="s">
        <v>649</v>
      </c>
      <c r="C88" s="19" t="s">
        <v>33</v>
      </c>
      <c r="D88" s="17" t="s">
        <v>12</v>
      </c>
      <c r="E88" s="17" t="s">
        <v>312</v>
      </c>
      <c r="F88" s="7"/>
      <c r="G88" s="24">
        <f t="shared" si="21"/>
        <v>100</v>
      </c>
      <c r="H88" s="24">
        <f t="shared" si="21"/>
        <v>100</v>
      </c>
      <c r="I88" s="24">
        <f t="shared" si="21"/>
        <v>100</v>
      </c>
    </row>
    <row r="89" spans="1:9" ht="26.25" customHeight="1" x14ac:dyDescent="0.25">
      <c r="A89" s="2" t="s">
        <v>161</v>
      </c>
      <c r="B89" s="19" t="s">
        <v>649</v>
      </c>
      <c r="C89" s="19" t="s">
        <v>33</v>
      </c>
      <c r="D89" s="17" t="s">
        <v>12</v>
      </c>
      <c r="E89" s="17" t="s">
        <v>312</v>
      </c>
      <c r="F89" s="7" t="s">
        <v>92</v>
      </c>
      <c r="G89" s="24">
        <v>100</v>
      </c>
      <c r="H89" s="24">
        <v>100</v>
      </c>
      <c r="I89" s="24">
        <v>100</v>
      </c>
    </row>
    <row r="90" spans="1:9" ht="33.75" customHeight="1" x14ac:dyDescent="0.25">
      <c r="A90" s="2" t="s">
        <v>313</v>
      </c>
      <c r="B90" s="19" t="s">
        <v>649</v>
      </c>
      <c r="C90" s="19" t="s">
        <v>33</v>
      </c>
      <c r="D90" s="17" t="s">
        <v>12</v>
      </c>
      <c r="E90" s="17" t="s">
        <v>314</v>
      </c>
      <c r="F90" s="7"/>
      <c r="G90" s="24">
        <f>G91+G93+G95+G97</f>
        <v>31564.400000000001</v>
      </c>
      <c r="H90" s="24">
        <f>H91+H93</f>
        <v>32166.5</v>
      </c>
      <c r="I90" s="24">
        <f>I91+I93</f>
        <v>26650.400000000001</v>
      </c>
    </row>
    <row r="91" spans="1:9" ht="29.4" customHeight="1" x14ac:dyDescent="0.25">
      <c r="A91" s="2" t="s">
        <v>84</v>
      </c>
      <c r="B91" s="19" t="s">
        <v>649</v>
      </c>
      <c r="C91" s="19" t="s">
        <v>33</v>
      </c>
      <c r="D91" s="17" t="s">
        <v>12</v>
      </c>
      <c r="E91" s="17" t="s">
        <v>315</v>
      </c>
      <c r="F91" s="7"/>
      <c r="G91" s="24">
        <f>G92</f>
        <v>14792.5</v>
      </c>
      <c r="H91" s="24">
        <f>H92</f>
        <v>28368.5</v>
      </c>
      <c r="I91" s="24">
        <f>I92</f>
        <v>22852.400000000001</v>
      </c>
    </row>
    <row r="92" spans="1:9" ht="26.25" customHeight="1" x14ac:dyDescent="0.25">
      <c r="A92" s="2" t="s">
        <v>80</v>
      </c>
      <c r="B92" s="19" t="s">
        <v>649</v>
      </c>
      <c r="C92" s="19" t="s">
        <v>33</v>
      </c>
      <c r="D92" s="17" t="s">
        <v>12</v>
      </c>
      <c r="E92" s="17" t="s">
        <v>315</v>
      </c>
      <c r="F92" s="7" t="s">
        <v>81</v>
      </c>
      <c r="G92" s="24">
        <v>14792.5</v>
      </c>
      <c r="H92" s="24">
        <v>28368.5</v>
      </c>
      <c r="I92" s="24">
        <v>22852.400000000001</v>
      </c>
    </row>
    <row r="93" spans="1:9" ht="34.5" customHeight="1" x14ac:dyDescent="0.25">
      <c r="A93" s="2" t="s">
        <v>91</v>
      </c>
      <c r="B93" s="19" t="s">
        <v>649</v>
      </c>
      <c r="C93" s="19" t="s">
        <v>33</v>
      </c>
      <c r="D93" s="17" t="s">
        <v>12</v>
      </c>
      <c r="E93" s="17" t="s">
        <v>316</v>
      </c>
      <c r="F93" s="7"/>
      <c r="G93" s="24">
        <f>G94</f>
        <v>3798</v>
      </c>
      <c r="H93" s="24">
        <f>H94</f>
        <v>3798</v>
      </c>
      <c r="I93" s="24">
        <f>I94</f>
        <v>3798</v>
      </c>
    </row>
    <row r="94" spans="1:9" ht="22.5" customHeight="1" x14ac:dyDescent="0.25">
      <c r="A94" s="2" t="s">
        <v>80</v>
      </c>
      <c r="B94" s="19" t="s">
        <v>649</v>
      </c>
      <c r="C94" s="19" t="s">
        <v>33</v>
      </c>
      <c r="D94" s="17" t="s">
        <v>12</v>
      </c>
      <c r="E94" s="17" t="s">
        <v>316</v>
      </c>
      <c r="F94" s="7" t="s">
        <v>81</v>
      </c>
      <c r="G94" s="24">
        <v>3798</v>
      </c>
      <c r="H94" s="24">
        <v>3798</v>
      </c>
      <c r="I94" s="24">
        <v>3798</v>
      </c>
    </row>
    <row r="95" spans="1:9" ht="48.6" customHeight="1" x14ac:dyDescent="0.25">
      <c r="A95" s="2" t="s">
        <v>516</v>
      </c>
      <c r="B95" s="19" t="s">
        <v>649</v>
      </c>
      <c r="C95" s="39" t="s">
        <v>33</v>
      </c>
      <c r="D95" s="110" t="s">
        <v>12</v>
      </c>
      <c r="E95" s="17" t="s">
        <v>517</v>
      </c>
      <c r="F95" s="7"/>
      <c r="G95" s="24">
        <f>G96</f>
        <v>3790.2</v>
      </c>
      <c r="H95" s="24">
        <v>0</v>
      </c>
      <c r="I95" s="24">
        <v>0</v>
      </c>
    </row>
    <row r="96" spans="1:9" ht="22.5" customHeight="1" x14ac:dyDescent="0.25">
      <c r="A96" s="2" t="s">
        <v>80</v>
      </c>
      <c r="B96" s="19" t="s">
        <v>649</v>
      </c>
      <c r="C96" s="39" t="s">
        <v>33</v>
      </c>
      <c r="D96" s="110" t="s">
        <v>12</v>
      </c>
      <c r="E96" s="17" t="s">
        <v>517</v>
      </c>
      <c r="F96" s="7" t="s">
        <v>81</v>
      </c>
      <c r="G96" s="24">
        <v>3790.2</v>
      </c>
      <c r="H96" s="24">
        <v>0</v>
      </c>
      <c r="I96" s="24">
        <v>0</v>
      </c>
    </row>
    <row r="97" spans="1:9" ht="31.95" customHeight="1" x14ac:dyDescent="0.25">
      <c r="A97" s="2" t="s">
        <v>651</v>
      </c>
      <c r="B97" s="19" t="s">
        <v>649</v>
      </c>
      <c r="C97" s="39" t="s">
        <v>33</v>
      </c>
      <c r="D97" s="110" t="s">
        <v>12</v>
      </c>
      <c r="E97" s="17" t="s">
        <v>650</v>
      </c>
      <c r="F97" s="7"/>
      <c r="G97" s="24">
        <f>G98</f>
        <v>9183.7000000000007</v>
      </c>
      <c r="H97" s="24">
        <v>0</v>
      </c>
      <c r="I97" s="24">
        <v>0</v>
      </c>
    </row>
    <row r="98" spans="1:9" ht="22.5" customHeight="1" x14ac:dyDescent="0.25">
      <c r="A98" s="138" t="s">
        <v>80</v>
      </c>
      <c r="B98" s="19" t="s">
        <v>649</v>
      </c>
      <c r="C98" s="39" t="s">
        <v>33</v>
      </c>
      <c r="D98" s="110" t="s">
        <v>12</v>
      </c>
      <c r="E98" s="17" t="s">
        <v>650</v>
      </c>
      <c r="F98" s="7" t="s">
        <v>81</v>
      </c>
      <c r="G98" s="24">
        <v>9183.7000000000007</v>
      </c>
      <c r="H98" s="24">
        <v>0</v>
      </c>
      <c r="I98" s="24">
        <v>0</v>
      </c>
    </row>
    <row r="99" spans="1:9" ht="34.5" customHeight="1" x14ac:dyDescent="0.25">
      <c r="A99" s="2" t="s">
        <v>205</v>
      </c>
      <c r="B99" s="19" t="s">
        <v>649</v>
      </c>
      <c r="C99" s="19" t="s">
        <v>33</v>
      </c>
      <c r="D99" s="17" t="s">
        <v>12</v>
      </c>
      <c r="E99" s="7" t="s">
        <v>317</v>
      </c>
      <c r="F99" s="7"/>
      <c r="G99" s="24">
        <f t="shared" ref="G99:I100" si="22">G100</f>
        <v>2195.3000000000002</v>
      </c>
      <c r="H99" s="24">
        <f t="shared" si="22"/>
        <v>0</v>
      </c>
      <c r="I99" s="24">
        <f t="shared" si="22"/>
        <v>0</v>
      </c>
    </row>
    <row r="100" spans="1:9" ht="82.95" customHeight="1" x14ac:dyDescent="0.25">
      <c r="A100" s="2" t="s">
        <v>665</v>
      </c>
      <c r="B100" s="19" t="s">
        <v>649</v>
      </c>
      <c r="C100" s="19" t="s">
        <v>33</v>
      </c>
      <c r="D100" s="17" t="s">
        <v>12</v>
      </c>
      <c r="E100" s="7" t="s">
        <v>664</v>
      </c>
      <c r="F100" s="7"/>
      <c r="G100" s="24">
        <f t="shared" si="22"/>
        <v>2195.3000000000002</v>
      </c>
      <c r="H100" s="24">
        <f t="shared" si="22"/>
        <v>0</v>
      </c>
      <c r="I100" s="24">
        <f t="shared" si="22"/>
        <v>0</v>
      </c>
    </row>
    <row r="101" spans="1:9" ht="42" customHeight="1" x14ac:dyDescent="0.25">
      <c r="A101" s="203" t="s">
        <v>182</v>
      </c>
      <c r="B101" s="19" t="s">
        <v>649</v>
      </c>
      <c r="C101" s="19" t="s">
        <v>33</v>
      </c>
      <c r="D101" s="17" t="s">
        <v>12</v>
      </c>
      <c r="E101" s="7" t="s">
        <v>664</v>
      </c>
      <c r="F101" s="7" t="s">
        <v>57</v>
      </c>
      <c r="G101" s="24">
        <v>2195.3000000000002</v>
      </c>
      <c r="H101" s="24">
        <v>0</v>
      </c>
      <c r="I101" s="24">
        <v>0</v>
      </c>
    </row>
    <row r="102" spans="1:9" ht="34.5" customHeight="1" x14ac:dyDescent="0.25">
      <c r="A102" s="2" t="s">
        <v>207</v>
      </c>
      <c r="B102" s="19" t="s">
        <v>649</v>
      </c>
      <c r="C102" s="19" t="s">
        <v>33</v>
      </c>
      <c r="D102" s="17" t="s">
        <v>12</v>
      </c>
      <c r="E102" s="7" t="s">
        <v>318</v>
      </c>
      <c r="F102" s="7"/>
      <c r="G102" s="24">
        <f t="shared" ref="G102:I103" si="23">G103</f>
        <v>10018.4</v>
      </c>
      <c r="H102" s="24">
        <f t="shared" si="23"/>
        <v>0</v>
      </c>
      <c r="I102" s="24">
        <f t="shared" si="23"/>
        <v>0</v>
      </c>
    </row>
    <row r="103" spans="1:9" ht="58.95" customHeight="1" x14ac:dyDescent="0.25">
      <c r="A103" s="2" t="s">
        <v>667</v>
      </c>
      <c r="B103" s="19" t="s">
        <v>649</v>
      </c>
      <c r="C103" s="19" t="s">
        <v>33</v>
      </c>
      <c r="D103" s="17" t="s">
        <v>12</v>
      </c>
      <c r="E103" s="7" t="s">
        <v>666</v>
      </c>
      <c r="F103" s="7"/>
      <c r="G103" s="24">
        <f t="shared" si="23"/>
        <v>10018.4</v>
      </c>
      <c r="H103" s="24">
        <f t="shared" si="23"/>
        <v>0</v>
      </c>
      <c r="I103" s="24">
        <f t="shared" si="23"/>
        <v>0</v>
      </c>
    </row>
    <row r="104" spans="1:9" ht="33.6" customHeight="1" x14ac:dyDescent="0.25">
      <c r="A104" s="203" t="s">
        <v>182</v>
      </c>
      <c r="B104" s="19" t="s">
        <v>649</v>
      </c>
      <c r="C104" s="19" t="s">
        <v>33</v>
      </c>
      <c r="D104" s="17" t="s">
        <v>12</v>
      </c>
      <c r="E104" s="7" t="s">
        <v>666</v>
      </c>
      <c r="F104" s="7" t="s">
        <v>57</v>
      </c>
      <c r="G104" s="24">
        <v>10018.4</v>
      </c>
      <c r="H104" s="24">
        <v>0</v>
      </c>
      <c r="I104" s="24">
        <v>0</v>
      </c>
    </row>
    <row r="105" spans="1:9" ht="33.75" customHeight="1" x14ac:dyDescent="0.25">
      <c r="A105" s="2" t="s">
        <v>208</v>
      </c>
      <c r="B105" s="19" t="s">
        <v>649</v>
      </c>
      <c r="C105" s="19" t="s">
        <v>33</v>
      </c>
      <c r="D105" s="17" t="s">
        <v>12</v>
      </c>
      <c r="E105" s="17" t="s">
        <v>319</v>
      </c>
      <c r="F105" s="7"/>
      <c r="G105" s="24">
        <f t="shared" ref="G105:I106" si="24">G106</f>
        <v>0</v>
      </c>
      <c r="H105" s="24">
        <f t="shared" si="24"/>
        <v>1356.9</v>
      </c>
      <c r="I105" s="24">
        <f t="shared" si="24"/>
        <v>0</v>
      </c>
    </row>
    <row r="106" spans="1:9" ht="69.599999999999994" customHeight="1" x14ac:dyDescent="0.25">
      <c r="A106" s="2" t="s">
        <v>522</v>
      </c>
      <c r="B106" s="19" t="s">
        <v>649</v>
      </c>
      <c r="C106" s="19" t="s">
        <v>33</v>
      </c>
      <c r="D106" s="17" t="s">
        <v>12</v>
      </c>
      <c r="E106" s="17" t="s">
        <v>523</v>
      </c>
      <c r="F106" s="7"/>
      <c r="G106" s="24">
        <f t="shared" si="24"/>
        <v>0</v>
      </c>
      <c r="H106" s="24">
        <f t="shared" si="24"/>
        <v>1356.9</v>
      </c>
      <c r="I106" s="24">
        <f t="shared" si="24"/>
        <v>0</v>
      </c>
    </row>
    <row r="107" spans="1:9" ht="25.5" customHeight="1" x14ac:dyDescent="0.25">
      <c r="A107" s="2" t="s">
        <v>80</v>
      </c>
      <c r="B107" s="19" t="s">
        <v>649</v>
      </c>
      <c r="C107" s="19" t="s">
        <v>33</v>
      </c>
      <c r="D107" s="17" t="s">
        <v>12</v>
      </c>
      <c r="E107" s="17" t="s">
        <v>523</v>
      </c>
      <c r="F107" s="7" t="s">
        <v>81</v>
      </c>
      <c r="G107" s="24">
        <v>0</v>
      </c>
      <c r="H107" s="24">
        <v>1356.9</v>
      </c>
      <c r="I107" s="24">
        <v>0</v>
      </c>
    </row>
    <row r="108" spans="1:9" ht="46.2" customHeight="1" x14ac:dyDescent="0.25">
      <c r="A108" s="2" t="s">
        <v>646</v>
      </c>
      <c r="B108" s="19" t="s">
        <v>649</v>
      </c>
      <c r="C108" s="19" t="s">
        <v>33</v>
      </c>
      <c r="D108" s="17" t="s">
        <v>12</v>
      </c>
      <c r="E108" s="7" t="s">
        <v>647</v>
      </c>
      <c r="F108" s="7"/>
      <c r="G108" s="24">
        <f>G109</f>
        <v>752.4</v>
      </c>
      <c r="H108" s="24">
        <f t="shared" ref="H108:I109" si="25">H109</f>
        <v>752.4</v>
      </c>
      <c r="I108" s="24">
        <f t="shared" si="25"/>
        <v>752.4</v>
      </c>
    </row>
    <row r="109" spans="1:9" ht="45" customHeight="1" x14ac:dyDescent="0.25">
      <c r="A109" s="2" t="s">
        <v>673</v>
      </c>
      <c r="B109" s="19" t="s">
        <v>649</v>
      </c>
      <c r="C109" s="19" t="s">
        <v>33</v>
      </c>
      <c r="D109" s="17" t="s">
        <v>12</v>
      </c>
      <c r="E109" s="17" t="s">
        <v>648</v>
      </c>
      <c r="F109" s="7"/>
      <c r="G109" s="24">
        <f>G110</f>
        <v>752.4</v>
      </c>
      <c r="H109" s="24">
        <f t="shared" si="25"/>
        <v>752.4</v>
      </c>
      <c r="I109" s="24">
        <f t="shared" si="25"/>
        <v>752.4</v>
      </c>
    </row>
    <row r="110" spans="1:9" ht="25.5" customHeight="1" x14ac:dyDescent="0.25">
      <c r="A110" s="2" t="s">
        <v>80</v>
      </c>
      <c r="B110" s="19" t="s">
        <v>649</v>
      </c>
      <c r="C110" s="19" t="s">
        <v>33</v>
      </c>
      <c r="D110" s="17" t="s">
        <v>12</v>
      </c>
      <c r="E110" s="17" t="s">
        <v>648</v>
      </c>
      <c r="F110" s="7" t="s">
        <v>81</v>
      </c>
      <c r="G110" s="24">
        <v>752.4</v>
      </c>
      <c r="H110" s="24">
        <v>752.4</v>
      </c>
      <c r="I110" s="24">
        <v>752.4</v>
      </c>
    </row>
    <row r="111" spans="1:9" ht="23.25" customHeight="1" x14ac:dyDescent="0.25">
      <c r="A111" s="22" t="s">
        <v>138</v>
      </c>
      <c r="B111" s="15" t="s">
        <v>649</v>
      </c>
      <c r="C111" s="15" t="s">
        <v>33</v>
      </c>
      <c r="D111" s="16" t="s">
        <v>14</v>
      </c>
      <c r="E111" s="7"/>
      <c r="F111" s="7"/>
      <c r="G111" s="23">
        <f t="shared" ref="G111:I112" si="26">G112</f>
        <v>8391.2999999999993</v>
      </c>
      <c r="H111" s="23">
        <f t="shared" si="26"/>
        <v>8577.2000000000007</v>
      </c>
      <c r="I111" s="23">
        <f t="shared" si="26"/>
        <v>8922.5</v>
      </c>
    </row>
    <row r="112" spans="1:9" ht="48" customHeight="1" x14ac:dyDescent="0.25">
      <c r="A112" s="2" t="s">
        <v>630</v>
      </c>
      <c r="B112" s="19" t="s">
        <v>649</v>
      </c>
      <c r="C112" s="19" t="s">
        <v>33</v>
      </c>
      <c r="D112" s="17" t="s">
        <v>14</v>
      </c>
      <c r="E112" s="7" t="s">
        <v>284</v>
      </c>
      <c r="F112" s="7"/>
      <c r="G112" s="20">
        <f t="shared" si="26"/>
        <v>8391.2999999999993</v>
      </c>
      <c r="H112" s="20">
        <f t="shared" si="26"/>
        <v>8577.2000000000007</v>
      </c>
      <c r="I112" s="20">
        <f t="shared" si="26"/>
        <v>8922.5</v>
      </c>
    </row>
    <row r="113" spans="1:9" ht="30" customHeight="1" x14ac:dyDescent="0.25">
      <c r="A113" s="2" t="s">
        <v>295</v>
      </c>
      <c r="B113" s="19" t="s">
        <v>649</v>
      </c>
      <c r="C113" s="19" t="s">
        <v>33</v>
      </c>
      <c r="D113" s="17" t="s">
        <v>14</v>
      </c>
      <c r="E113" s="7" t="s">
        <v>296</v>
      </c>
      <c r="F113" s="7"/>
      <c r="G113" s="20">
        <f>G114+G121+G126+G129+G132</f>
        <v>8391.2999999999993</v>
      </c>
      <c r="H113" s="20">
        <f>H114+H121+H126+H129+H132</f>
        <v>8577.2000000000007</v>
      </c>
      <c r="I113" s="20">
        <f>I114+I121+I126+I129+I132</f>
        <v>8922.5</v>
      </c>
    </row>
    <row r="114" spans="1:9" ht="48" customHeight="1" x14ac:dyDescent="0.25">
      <c r="A114" s="2" t="s">
        <v>600</v>
      </c>
      <c r="B114" s="19" t="s">
        <v>649</v>
      </c>
      <c r="C114" s="34" t="s">
        <v>33</v>
      </c>
      <c r="D114" s="17" t="s">
        <v>14</v>
      </c>
      <c r="E114" s="7" t="s">
        <v>320</v>
      </c>
      <c r="F114" s="7"/>
      <c r="G114" s="20">
        <f>G115+G117+G119</f>
        <v>5331.2999999999993</v>
      </c>
      <c r="H114" s="20">
        <f>H115+H117+H119</f>
        <v>5667.2000000000007</v>
      </c>
      <c r="I114" s="20">
        <f>I115+I117+I119</f>
        <v>6012.5</v>
      </c>
    </row>
    <row r="115" spans="1:9" ht="37.5" customHeight="1" x14ac:dyDescent="0.25">
      <c r="A115" s="2" t="s">
        <v>86</v>
      </c>
      <c r="B115" s="19" t="s">
        <v>649</v>
      </c>
      <c r="C115" s="19" t="s">
        <v>33</v>
      </c>
      <c r="D115" s="17" t="s">
        <v>14</v>
      </c>
      <c r="E115" s="7" t="s">
        <v>321</v>
      </c>
      <c r="F115" s="7"/>
      <c r="G115" s="20">
        <f t="shared" ref="G115:I115" si="27">G116</f>
        <v>150</v>
      </c>
      <c r="H115" s="20">
        <f t="shared" si="27"/>
        <v>150</v>
      </c>
      <c r="I115" s="20">
        <f t="shared" si="27"/>
        <v>150</v>
      </c>
    </row>
    <row r="116" spans="1:9" ht="27.75" customHeight="1" x14ac:dyDescent="0.25">
      <c r="A116" s="2" t="s">
        <v>80</v>
      </c>
      <c r="B116" s="19" t="s">
        <v>649</v>
      </c>
      <c r="C116" s="19" t="s">
        <v>33</v>
      </c>
      <c r="D116" s="17" t="s">
        <v>14</v>
      </c>
      <c r="E116" s="7" t="s">
        <v>321</v>
      </c>
      <c r="F116" s="7" t="s">
        <v>81</v>
      </c>
      <c r="G116" s="24">
        <v>150</v>
      </c>
      <c r="H116" s="24">
        <v>150</v>
      </c>
      <c r="I116" s="24">
        <v>150</v>
      </c>
    </row>
    <row r="117" spans="1:9" ht="26.25" customHeight="1" x14ac:dyDescent="0.25">
      <c r="A117" s="2" t="s">
        <v>85</v>
      </c>
      <c r="B117" s="19" t="s">
        <v>649</v>
      </c>
      <c r="C117" s="19" t="s">
        <v>33</v>
      </c>
      <c r="D117" s="17" t="s">
        <v>14</v>
      </c>
      <c r="E117" s="7" t="s">
        <v>322</v>
      </c>
      <c r="F117" s="7"/>
      <c r="G117" s="24">
        <f t="shared" ref="G117:I117" si="28">G118</f>
        <v>2504.6</v>
      </c>
      <c r="H117" s="24">
        <f t="shared" si="28"/>
        <v>2557.4</v>
      </c>
      <c r="I117" s="24">
        <f t="shared" si="28"/>
        <v>2443.3000000000002</v>
      </c>
    </row>
    <row r="118" spans="1:9" ht="15" customHeight="1" x14ac:dyDescent="0.25">
      <c r="A118" s="2" t="s">
        <v>80</v>
      </c>
      <c r="B118" s="19" t="s">
        <v>649</v>
      </c>
      <c r="C118" s="19" t="s">
        <v>33</v>
      </c>
      <c r="D118" s="17" t="s">
        <v>14</v>
      </c>
      <c r="E118" s="7" t="s">
        <v>322</v>
      </c>
      <c r="F118" s="7" t="s">
        <v>81</v>
      </c>
      <c r="G118" s="24">
        <v>2504.6</v>
      </c>
      <c r="H118" s="24">
        <v>2557.4</v>
      </c>
      <c r="I118" s="24">
        <v>2443.3000000000002</v>
      </c>
    </row>
    <row r="119" spans="1:9" ht="56.25" customHeight="1" x14ac:dyDescent="0.25">
      <c r="A119" s="2" t="s">
        <v>181</v>
      </c>
      <c r="B119" s="19" t="s">
        <v>649</v>
      </c>
      <c r="C119" s="19" t="s">
        <v>33</v>
      </c>
      <c r="D119" s="17" t="s">
        <v>14</v>
      </c>
      <c r="E119" s="7" t="s">
        <v>323</v>
      </c>
      <c r="F119" s="7"/>
      <c r="G119" s="24">
        <f>G120</f>
        <v>2676.7</v>
      </c>
      <c r="H119" s="24">
        <f>H120</f>
        <v>2959.8</v>
      </c>
      <c r="I119" s="24">
        <f>I120</f>
        <v>3419.2</v>
      </c>
    </row>
    <row r="120" spans="1:9" ht="22.5" customHeight="1" x14ac:dyDescent="0.25">
      <c r="A120" s="2" t="s">
        <v>80</v>
      </c>
      <c r="B120" s="19" t="s">
        <v>649</v>
      </c>
      <c r="C120" s="19" t="s">
        <v>33</v>
      </c>
      <c r="D120" s="17" t="s">
        <v>14</v>
      </c>
      <c r="E120" s="7" t="s">
        <v>323</v>
      </c>
      <c r="F120" s="7" t="s">
        <v>81</v>
      </c>
      <c r="G120" s="24">
        <v>2676.7</v>
      </c>
      <c r="H120" s="24">
        <v>2959.8</v>
      </c>
      <c r="I120" s="24">
        <v>3419.2</v>
      </c>
    </row>
    <row r="121" spans="1:9" ht="26.25" customHeight="1" x14ac:dyDescent="0.25">
      <c r="A121" s="2" t="s">
        <v>313</v>
      </c>
      <c r="B121" s="19" t="s">
        <v>649</v>
      </c>
      <c r="C121" s="19" t="s">
        <v>33</v>
      </c>
      <c r="D121" s="17" t="s">
        <v>14</v>
      </c>
      <c r="E121" s="17" t="s">
        <v>314</v>
      </c>
      <c r="F121" s="7"/>
      <c r="G121" s="24">
        <f>G124+G122</f>
        <v>480</v>
      </c>
      <c r="H121" s="24">
        <f t="shared" ref="H121:I121" si="29">H124+H122</f>
        <v>330</v>
      </c>
      <c r="I121" s="24">
        <f t="shared" si="29"/>
        <v>330</v>
      </c>
    </row>
    <row r="122" spans="1:9" ht="19.95" customHeight="1" x14ac:dyDescent="0.25">
      <c r="A122" s="2" t="s">
        <v>85</v>
      </c>
      <c r="B122" s="19" t="s">
        <v>649</v>
      </c>
      <c r="C122" s="19" t="s">
        <v>33</v>
      </c>
      <c r="D122" s="17" t="s">
        <v>14</v>
      </c>
      <c r="E122" s="17" t="s">
        <v>460</v>
      </c>
      <c r="F122" s="7"/>
      <c r="G122" s="24">
        <f>G123</f>
        <v>380</v>
      </c>
      <c r="H122" s="24">
        <f t="shared" ref="H122:I122" si="30">H123</f>
        <v>230</v>
      </c>
      <c r="I122" s="24">
        <f t="shared" si="30"/>
        <v>230</v>
      </c>
    </row>
    <row r="123" spans="1:9" ht="16.95" customHeight="1" x14ac:dyDescent="0.25">
      <c r="A123" s="2" t="s">
        <v>80</v>
      </c>
      <c r="B123" s="19" t="s">
        <v>649</v>
      </c>
      <c r="C123" s="19" t="s">
        <v>33</v>
      </c>
      <c r="D123" s="17" t="s">
        <v>14</v>
      </c>
      <c r="E123" s="17" t="s">
        <v>460</v>
      </c>
      <c r="F123" s="7" t="s">
        <v>81</v>
      </c>
      <c r="G123" s="24">
        <v>380</v>
      </c>
      <c r="H123" s="24">
        <v>230</v>
      </c>
      <c r="I123" s="24">
        <v>230</v>
      </c>
    </row>
    <row r="124" spans="1:9" ht="34.5" customHeight="1" x14ac:dyDescent="0.25">
      <c r="A124" s="2" t="s">
        <v>203</v>
      </c>
      <c r="B124" s="19" t="s">
        <v>649</v>
      </c>
      <c r="C124" s="19" t="s">
        <v>33</v>
      </c>
      <c r="D124" s="17" t="s">
        <v>14</v>
      </c>
      <c r="E124" s="17" t="s">
        <v>324</v>
      </c>
      <c r="F124" s="7"/>
      <c r="G124" s="24">
        <f t="shared" ref="G124:I124" si="31">G125</f>
        <v>100</v>
      </c>
      <c r="H124" s="24">
        <f t="shared" si="31"/>
        <v>100</v>
      </c>
      <c r="I124" s="24">
        <f t="shared" si="31"/>
        <v>100</v>
      </c>
    </row>
    <row r="125" spans="1:9" ht="19.5" customHeight="1" x14ac:dyDescent="0.25">
      <c r="A125" s="2" t="s">
        <v>80</v>
      </c>
      <c r="B125" s="19" t="s">
        <v>649</v>
      </c>
      <c r="C125" s="19" t="s">
        <v>33</v>
      </c>
      <c r="D125" s="17" t="s">
        <v>14</v>
      </c>
      <c r="E125" s="17" t="s">
        <v>324</v>
      </c>
      <c r="F125" s="7" t="s">
        <v>81</v>
      </c>
      <c r="G125" s="24">
        <v>100</v>
      </c>
      <c r="H125" s="24">
        <v>100</v>
      </c>
      <c r="I125" s="24">
        <v>100</v>
      </c>
    </row>
    <row r="126" spans="1:9" ht="57" customHeight="1" x14ac:dyDescent="0.25">
      <c r="A126" s="2" t="s">
        <v>325</v>
      </c>
      <c r="B126" s="19" t="s">
        <v>649</v>
      </c>
      <c r="C126" s="19" t="s">
        <v>33</v>
      </c>
      <c r="D126" s="17" t="s">
        <v>14</v>
      </c>
      <c r="E126" s="17" t="s">
        <v>326</v>
      </c>
      <c r="F126" s="7"/>
      <c r="G126" s="24">
        <f t="shared" ref="G126:I127" si="32">G127</f>
        <v>2330</v>
      </c>
      <c r="H126" s="24">
        <f t="shared" si="32"/>
        <v>2330</v>
      </c>
      <c r="I126" s="24">
        <f t="shared" si="32"/>
        <v>2330</v>
      </c>
    </row>
    <row r="127" spans="1:9" ht="41.25" customHeight="1" x14ac:dyDescent="0.25">
      <c r="A127" s="2" t="s">
        <v>174</v>
      </c>
      <c r="B127" s="19" t="s">
        <v>649</v>
      </c>
      <c r="C127" s="19" t="s">
        <v>33</v>
      </c>
      <c r="D127" s="17" t="s">
        <v>14</v>
      </c>
      <c r="E127" s="17" t="s">
        <v>327</v>
      </c>
      <c r="F127" s="7"/>
      <c r="G127" s="24">
        <f t="shared" si="32"/>
        <v>2330</v>
      </c>
      <c r="H127" s="24">
        <f t="shared" si="32"/>
        <v>2330</v>
      </c>
      <c r="I127" s="24">
        <f t="shared" si="32"/>
        <v>2330</v>
      </c>
    </row>
    <row r="128" spans="1:9" ht="31.2" customHeight="1" x14ac:dyDescent="0.25">
      <c r="A128" s="2" t="s">
        <v>173</v>
      </c>
      <c r="B128" s="19" t="s">
        <v>649</v>
      </c>
      <c r="C128" s="19" t="s">
        <v>33</v>
      </c>
      <c r="D128" s="17" t="s">
        <v>14</v>
      </c>
      <c r="E128" s="17" t="s">
        <v>327</v>
      </c>
      <c r="F128" s="7" t="s">
        <v>105</v>
      </c>
      <c r="G128" s="24">
        <v>2330</v>
      </c>
      <c r="H128" s="24">
        <v>2330</v>
      </c>
      <c r="I128" s="24">
        <v>2330</v>
      </c>
    </row>
    <row r="129" spans="1:9" ht="36.75" customHeight="1" x14ac:dyDescent="0.25">
      <c r="A129" s="2" t="s">
        <v>100</v>
      </c>
      <c r="B129" s="19" t="s">
        <v>649</v>
      </c>
      <c r="C129" s="19" t="s">
        <v>33</v>
      </c>
      <c r="D129" s="17" t="s">
        <v>14</v>
      </c>
      <c r="E129" s="151" t="s">
        <v>328</v>
      </c>
      <c r="F129" s="7"/>
      <c r="G129" s="24">
        <f t="shared" ref="G129:I130" si="33">G130</f>
        <v>100</v>
      </c>
      <c r="H129" s="24">
        <f t="shared" si="33"/>
        <v>100</v>
      </c>
      <c r="I129" s="24">
        <f t="shared" si="33"/>
        <v>100</v>
      </c>
    </row>
    <row r="130" spans="1:9" ht="19.5" customHeight="1" x14ac:dyDescent="0.25">
      <c r="A130" s="2" t="s">
        <v>88</v>
      </c>
      <c r="B130" s="19" t="s">
        <v>649</v>
      </c>
      <c r="C130" s="34" t="s">
        <v>33</v>
      </c>
      <c r="D130" s="17" t="s">
        <v>14</v>
      </c>
      <c r="E130" s="17" t="s">
        <v>329</v>
      </c>
      <c r="F130" s="7"/>
      <c r="G130" s="24">
        <f t="shared" si="33"/>
        <v>100</v>
      </c>
      <c r="H130" s="24">
        <f t="shared" si="33"/>
        <v>100</v>
      </c>
      <c r="I130" s="24">
        <f t="shared" si="33"/>
        <v>100</v>
      </c>
    </row>
    <row r="131" spans="1:9" ht="21" customHeight="1" x14ac:dyDescent="0.25">
      <c r="A131" s="2" t="s">
        <v>80</v>
      </c>
      <c r="B131" s="19" t="s">
        <v>649</v>
      </c>
      <c r="C131" s="19" t="s">
        <v>33</v>
      </c>
      <c r="D131" s="17" t="s">
        <v>14</v>
      </c>
      <c r="E131" s="17" t="s">
        <v>329</v>
      </c>
      <c r="F131" s="17" t="s">
        <v>81</v>
      </c>
      <c r="G131" s="24">
        <v>100</v>
      </c>
      <c r="H131" s="24">
        <v>100</v>
      </c>
      <c r="I131" s="24">
        <v>100</v>
      </c>
    </row>
    <row r="132" spans="1:9" s="43" customFormat="1" ht="45.75" customHeight="1" x14ac:dyDescent="0.25">
      <c r="A132" s="2" t="s">
        <v>330</v>
      </c>
      <c r="B132" s="19" t="s">
        <v>649</v>
      </c>
      <c r="C132" s="19" t="s">
        <v>33</v>
      </c>
      <c r="D132" s="17" t="s">
        <v>14</v>
      </c>
      <c r="E132" s="17" t="s">
        <v>331</v>
      </c>
      <c r="F132" s="17"/>
      <c r="G132" s="24">
        <f t="shared" ref="G132:I133" si="34">G133</f>
        <v>150</v>
      </c>
      <c r="H132" s="24">
        <f t="shared" si="34"/>
        <v>150</v>
      </c>
      <c r="I132" s="24">
        <f t="shared" si="34"/>
        <v>150</v>
      </c>
    </row>
    <row r="133" spans="1:9" s="43" customFormat="1" ht="39.6" x14ac:dyDescent="0.25">
      <c r="A133" s="2" t="s">
        <v>89</v>
      </c>
      <c r="B133" s="19" t="s">
        <v>649</v>
      </c>
      <c r="C133" s="19" t="s">
        <v>33</v>
      </c>
      <c r="D133" s="17" t="s">
        <v>14</v>
      </c>
      <c r="E133" s="17" t="s">
        <v>332</v>
      </c>
      <c r="F133" s="7"/>
      <c r="G133" s="20">
        <f t="shared" si="34"/>
        <v>150</v>
      </c>
      <c r="H133" s="20">
        <f t="shared" si="34"/>
        <v>150</v>
      </c>
      <c r="I133" s="20">
        <f t="shared" si="34"/>
        <v>150</v>
      </c>
    </row>
    <row r="134" spans="1:9" ht="23.25" customHeight="1" x14ac:dyDescent="0.25">
      <c r="A134" s="2" t="s">
        <v>80</v>
      </c>
      <c r="B134" s="19" t="s">
        <v>649</v>
      </c>
      <c r="C134" s="19" t="s">
        <v>33</v>
      </c>
      <c r="D134" s="17" t="s">
        <v>14</v>
      </c>
      <c r="E134" s="17" t="s">
        <v>332</v>
      </c>
      <c r="F134" s="7" t="s">
        <v>81</v>
      </c>
      <c r="G134" s="20">
        <v>150</v>
      </c>
      <c r="H134" s="20">
        <v>150</v>
      </c>
      <c r="I134" s="20">
        <v>150</v>
      </c>
    </row>
    <row r="135" spans="1:9" ht="14.25" customHeight="1" x14ac:dyDescent="0.25">
      <c r="A135" s="22" t="s">
        <v>155</v>
      </c>
      <c r="B135" s="15" t="s">
        <v>649</v>
      </c>
      <c r="C135" s="15" t="s">
        <v>33</v>
      </c>
      <c r="D135" s="16" t="s">
        <v>33</v>
      </c>
      <c r="E135" s="7"/>
      <c r="F135" s="7"/>
      <c r="G135" s="23">
        <f t="shared" ref="G135:I135" si="35">G136</f>
        <v>210</v>
      </c>
      <c r="H135" s="23">
        <f t="shared" si="35"/>
        <v>210</v>
      </c>
      <c r="I135" s="23">
        <f t="shared" si="35"/>
        <v>210</v>
      </c>
    </row>
    <row r="136" spans="1:9" ht="44.25" customHeight="1" x14ac:dyDescent="0.25">
      <c r="A136" s="2" t="s">
        <v>630</v>
      </c>
      <c r="B136" s="19" t="s">
        <v>649</v>
      </c>
      <c r="C136" s="34" t="s">
        <v>33</v>
      </c>
      <c r="D136" s="7" t="s">
        <v>33</v>
      </c>
      <c r="E136" s="7" t="s">
        <v>284</v>
      </c>
      <c r="F136" s="7"/>
      <c r="G136" s="20">
        <f>G138</f>
        <v>210</v>
      </c>
      <c r="H136" s="20">
        <f>H138</f>
        <v>210</v>
      </c>
      <c r="I136" s="20">
        <f>I138</f>
        <v>210</v>
      </c>
    </row>
    <row r="137" spans="1:9" ht="24.6" customHeight="1" x14ac:dyDescent="0.25">
      <c r="A137" s="2" t="s">
        <v>295</v>
      </c>
      <c r="B137" s="19" t="s">
        <v>649</v>
      </c>
      <c r="C137" s="34" t="s">
        <v>33</v>
      </c>
      <c r="D137" s="7" t="s">
        <v>33</v>
      </c>
      <c r="E137" s="7" t="s">
        <v>296</v>
      </c>
      <c r="F137" s="7"/>
      <c r="G137" s="20">
        <f>G138</f>
        <v>210</v>
      </c>
      <c r="H137" s="20">
        <f>H138</f>
        <v>210</v>
      </c>
      <c r="I137" s="20">
        <f>I138</f>
        <v>210</v>
      </c>
    </row>
    <row r="138" spans="1:9" ht="40.200000000000003" customHeight="1" x14ac:dyDescent="0.25">
      <c r="A138" s="2" t="s">
        <v>330</v>
      </c>
      <c r="B138" s="19" t="s">
        <v>649</v>
      </c>
      <c r="C138" s="34" t="s">
        <v>33</v>
      </c>
      <c r="D138" s="7" t="s">
        <v>33</v>
      </c>
      <c r="E138" s="17" t="s">
        <v>331</v>
      </c>
      <c r="F138" s="7"/>
      <c r="G138" s="20">
        <f t="shared" ref="G138:I139" si="36">G139</f>
        <v>210</v>
      </c>
      <c r="H138" s="20">
        <f t="shared" si="36"/>
        <v>210</v>
      </c>
      <c r="I138" s="20">
        <f t="shared" si="36"/>
        <v>210</v>
      </c>
    </row>
    <row r="139" spans="1:9" ht="18.75" customHeight="1" x14ac:dyDescent="0.25">
      <c r="A139" s="2" t="s">
        <v>93</v>
      </c>
      <c r="B139" s="19" t="s">
        <v>649</v>
      </c>
      <c r="C139" s="19" t="s">
        <v>33</v>
      </c>
      <c r="D139" s="17" t="s">
        <v>33</v>
      </c>
      <c r="E139" s="38" t="s">
        <v>337</v>
      </c>
      <c r="F139" s="7"/>
      <c r="G139" s="24">
        <f t="shared" si="36"/>
        <v>210</v>
      </c>
      <c r="H139" s="24">
        <f t="shared" si="36"/>
        <v>210</v>
      </c>
      <c r="I139" s="24">
        <f t="shared" si="36"/>
        <v>210</v>
      </c>
    </row>
    <row r="140" spans="1:9" ht="15" customHeight="1" x14ac:dyDescent="0.25">
      <c r="A140" s="2" t="s">
        <v>80</v>
      </c>
      <c r="B140" s="19" t="s">
        <v>649</v>
      </c>
      <c r="C140" s="19" t="s">
        <v>33</v>
      </c>
      <c r="D140" s="17" t="s">
        <v>33</v>
      </c>
      <c r="E140" s="38" t="s">
        <v>337</v>
      </c>
      <c r="F140" s="17" t="s">
        <v>81</v>
      </c>
      <c r="G140" s="24">
        <v>210</v>
      </c>
      <c r="H140" s="24">
        <v>210</v>
      </c>
      <c r="I140" s="24">
        <v>210</v>
      </c>
    </row>
    <row r="141" spans="1:9" s="43" customFormat="1" ht="12.45" customHeight="1" x14ac:dyDescent="0.25">
      <c r="A141" s="22" t="s">
        <v>36</v>
      </c>
      <c r="B141" s="10" t="s">
        <v>649</v>
      </c>
      <c r="C141" s="15" t="s">
        <v>33</v>
      </c>
      <c r="D141" s="16" t="s">
        <v>23</v>
      </c>
      <c r="E141" s="7"/>
      <c r="F141" s="7"/>
      <c r="G141" s="23">
        <f t="shared" ref="G141:I141" si="37">G142</f>
        <v>6416.7</v>
      </c>
      <c r="H141" s="23">
        <f t="shared" si="37"/>
        <v>6089.3</v>
      </c>
      <c r="I141" s="23">
        <f t="shared" si="37"/>
        <v>6089.3</v>
      </c>
    </row>
    <row r="142" spans="1:9" ht="45.75" customHeight="1" x14ac:dyDescent="0.25">
      <c r="A142" s="2" t="s">
        <v>629</v>
      </c>
      <c r="B142" s="19" t="s">
        <v>649</v>
      </c>
      <c r="C142" s="19" t="s">
        <v>33</v>
      </c>
      <c r="D142" s="17" t="s">
        <v>23</v>
      </c>
      <c r="E142" s="7" t="s">
        <v>284</v>
      </c>
      <c r="F142" s="7"/>
      <c r="G142" s="24">
        <f>G143</f>
        <v>6416.7</v>
      </c>
      <c r="H142" s="24">
        <f>H143</f>
        <v>6089.3</v>
      </c>
      <c r="I142" s="24">
        <f>I143</f>
        <v>6089.3</v>
      </c>
    </row>
    <row r="143" spans="1:9" ht="22.5" customHeight="1" x14ac:dyDescent="0.25">
      <c r="A143" s="2" t="s">
        <v>340</v>
      </c>
      <c r="B143" s="19" t="s">
        <v>649</v>
      </c>
      <c r="C143" s="19" t="s">
        <v>33</v>
      </c>
      <c r="D143" s="17" t="s">
        <v>23</v>
      </c>
      <c r="E143" s="7" t="s">
        <v>341</v>
      </c>
      <c r="F143" s="7"/>
      <c r="G143" s="24">
        <f>G144+G151</f>
        <v>6416.7</v>
      </c>
      <c r="H143" s="24">
        <f t="shared" ref="H143:I143" si="38">H144+H151</f>
        <v>6089.3</v>
      </c>
      <c r="I143" s="24">
        <f t="shared" si="38"/>
        <v>6089.3</v>
      </c>
    </row>
    <row r="144" spans="1:9" ht="45.75" customHeight="1" x14ac:dyDescent="0.25">
      <c r="A144" s="2" t="s">
        <v>603</v>
      </c>
      <c r="B144" s="19" t="s">
        <v>649</v>
      </c>
      <c r="C144" s="19" t="s">
        <v>33</v>
      </c>
      <c r="D144" s="17" t="s">
        <v>23</v>
      </c>
      <c r="E144" s="7" t="s">
        <v>345</v>
      </c>
      <c r="F144" s="7"/>
      <c r="G144" s="24">
        <f>G145+G149</f>
        <v>5831.5</v>
      </c>
      <c r="H144" s="24">
        <f>H145+H149</f>
        <v>5504.1</v>
      </c>
      <c r="I144" s="24">
        <f>I145+I149</f>
        <v>5504.1</v>
      </c>
    </row>
    <row r="145" spans="1:9" ht="28.5" customHeight="1" x14ac:dyDescent="0.25">
      <c r="A145" s="2" t="s">
        <v>53</v>
      </c>
      <c r="B145" s="19" t="s">
        <v>649</v>
      </c>
      <c r="C145" s="19" t="s">
        <v>33</v>
      </c>
      <c r="D145" s="17" t="s">
        <v>23</v>
      </c>
      <c r="E145" s="17" t="s">
        <v>346</v>
      </c>
      <c r="F145" s="7"/>
      <c r="G145" s="24">
        <f>G146+G147+G148</f>
        <v>3926</v>
      </c>
      <c r="H145" s="24">
        <f>H146+H147+H148</f>
        <v>3598.6</v>
      </c>
      <c r="I145" s="24">
        <f>I146+I147+I148</f>
        <v>3598.6</v>
      </c>
    </row>
    <row r="146" spans="1:9" ht="26.4" customHeight="1" x14ac:dyDescent="0.25">
      <c r="A146" s="2" t="s">
        <v>54</v>
      </c>
      <c r="B146" s="19" t="s">
        <v>649</v>
      </c>
      <c r="C146" s="19" t="s">
        <v>33</v>
      </c>
      <c r="D146" s="17" t="s">
        <v>23</v>
      </c>
      <c r="E146" s="17" t="s">
        <v>346</v>
      </c>
      <c r="F146" s="7" t="s">
        <v>55</v>
      </c>
      <c r="G146" s="24">
        <v>3230.6</v>
      </c>
      <c r="H146" s="24">
        <v>3230.6</v>
      </c>
      <c r="I146" s="24">
        <v>3230.6</v>
      </c>
    </row>
    <row r="147" spans="1:9" ht="34.5" customHeight="1" x14ac:dyDescent="0.25">
      <c r="A147" s="2" t="s">
        <v>182</v>
      </c>
      <c r="B147" s="19" t="s">
        <v>649</v>
      </c>
      <c r="C147" s="19" t="s">
        <v>33</v>
      </c>
      <c r="D147" s="17" t="s">
        <v>23</v>
      </c>
      <c r="E147" s="17" t="s">
        <v>346</v>
      </c>
      <c r="F147" s="7" t="s">
        <v>57</v>
      </c>
      <c r="G147" s="24">
        <v>689.4</v>
      </c>
      <c r="H147" s="24">
        <v>362</v>
      </c>
      <c r="I147" s="24">
        <v>362</v>
      </c>
    </row>
    <row r="148" spans="1:9" ht="24" customHeight="1" x14ac:dyDescent="0.25">
      <c r="A148" s="2" t="s">
        <v>58</v>
      </c>
      <c r="B148" s="19" t="s">
        <v>649</v>
      </c>
      <c r="C148" s="19" t="s">
        <v>33</v>
      </c>
      <c r="D148" s="17" t="s">
        <v>23</v>
      </c>
      <c r="E148" s="17" t="s">
        <v>346</v>
      </c>
      <c r="F148" s="7" t="s">
        <v>59</v>
      </c>
      <c r="G148" s="24">
        <v>6</v>
      </c>
      <c r="H148" s="24">
        <v>6</v>
      </c>
      <c r="I148" s="24">
        <v>6</v>
      </c>
    </row>
    <row r="149" spans="1:9" ht="54" customHeight="1" x14ac:dyDescent="0.25">
      <c r="A149" s="138" t="s">
        <v>181</v>
      </c>
      <c r="B149" s="19" t="s">
        <v>649</v>
      </c>
      <c r="C149" s="39" t="s">
        <v>33</v>
      </c>
      <c r="D149" s="113" t="s">
        <v>23</v>
      </c>
      <c r="E149" s="115" t="s">
        <v>415</v>
      </c>
      <c r="F149" s="165"/>
      <c r="G149" s="24">
        <f>G150</f>
        <v>1905.5</v>
      </c>
      <c r="H149" s="24">
        <f>H150</f>
        <v>1905.5</v>
      </c>
      <c r="I149" s="24">
        <f>I150</f>
        <v>1905.5</v>
      </c>
    </row>
    <row r="150" spans="1:9" ht="31.2" customHeight="1" x14ac:dyDescent="0.25">
      <c r="A150" s="2" t="s">
        <v>54</v>
      </c>
      <c r="B150" s="19" t="s">
        <v>649</v>
      </c>
      <c r="C150" s="19" t="s">
        <v>33</v>
      </c>
      <c r="D150" s="17" t="s">
        <v>23</v>
      </c>
      <c r="E150" s="7" t="s">
        <v>415</v>
      </c>
      <c r="F150" s="7" t="s">
        <v>55</v>
      </c>
      <c r="G150" s="24">
        <v>1905.5</v>
      </c>
      <c r="H150" s="24">
        <v>1905.5</v>
      </c>
      <c r="I150" s="24">
        <v>1905.5</v>
      </c>
    </row>
    <row r="151" spans="1:9" ht="31.2" customHeight="1" x14ac:dyDescent="0.25">
      <c r="A151" s="2" t="s">
        <v>654</v>
      </c>
      <c r="B151" s="19" t="s">
        <v>649</v>
      </c>
      <c r="C151" s="19" t="s">
        <v>33</v>
      </c>
      <c r="D151" s="17" t="s">
        <v>23</v>
      </c>
      <c r="E151" s="7" t="s">
        <v>655</v>
      </c>
      <c r="F151" s="7"/>
      <c r="G151" s="24">
        <f t="shared" ref="G151:I152" si="39">G152</f>
        <v>585.20000000000005</v>
      </c>
      <c r="H151" s="24">
        <f t="shared" si="39"/>
        <v>585.20000000000005</v>
      </c>
      <c r="I151" s="24">
        <f t="shared" si="39"/>
        <v>585.20000000000005</v>
      </c>
    </row>
    <row r="152" spans="1:9" ht="44.4" customHeight="1" x14ac:dyDescent="0.25">
      <c r="A152" s="2" t="s">
        <v>656</v>
      </c>
      <c r="B152" s="19" t="s">
        <v>649</v>
      </c>
      <c r="C152" s="19" t="s">
        <v>33</v>
      </c>
      <c r="D152" s="17" t="s">
        <v>23</v>
      </c>
      <c r="E152" s="7" t="s">
        <v>657</v>
      </c>
      <c r="F152" s="7"/>
      <c r="G152" s="24">
        <f t="shared" si="39"/>
        <v>585.20000000000005</v>
      </c>
      <c r="H152" s="24">
        <f t="shared" si="39"/>
        <v>585.20000000000005</v>
      </c>
      <c r="I152" s="24">
        <f t="shared" si="39"/>
        <v>585.20000000000005</v>
      </c>
    </row>
    <row r="153" spans="1:9" ht="31.2" customHeight="1" x14ac:dyDescent="0.25">
      <c r="A153" s="2" t="s">
        <v>182</v>
      </c>
      <c r="B153" s="19" t="s">
        <v>649</v>
      </c>
      <c r="C153" s="262" t="s">
        <v>33</v>
      </c>
      <c r="D153" s="17" t="s">
        <v>23</v>
      </c>
      <c r="E153" s="7" t="s">
        <v>657</v>
      </c>
      <c r="F153" s="7" t="s">
        <v>57</v>
      </c>
      <c r="G153" s="24">
        <v>585.20000000000005</v>
      </c>
      <c r="H153" s="24">
        <v>585.20000000000005</v>
      </c>
      <c r="I153" s="24">
        <v>585.20000000000005</v>
      </c>
    </row>
    <row r="154" spans="1:9" ht="17.399999999999999" customHeight="1" x14ac:dyDescent="0.35">
      <c r="A154" s="30" t="s">
        <v>41</v>
      </c>
      <c r="B154" s="10" t="s">
        <v>649</v>
      </c>
      <c r="C154" s="10" t="s">
        <v>42</v>
      </c>
      <c r="D154" s="11"/>
      <c r="E154" s="11"/>
      <c r="F154" s="11"/>
      <c r="G154" s="21">
        <f>G155</f>
        <v>2303.4</v>
      </c>
      <c r="H154" s="21">
        <f t="shared" ref="H154:I154" si="40">H155</f>
        <v>2303.4</v>
      </c>
      <c r="I154" s="21">
        <f t="shared" si="40"/>
        <v>2303.4</v>
      </c>
    </row>
    <row r="155" spans="1:9" ht="14.25" customHeight="1" x14ac:dyDescent="0.25">
      <c r="A155" s="31" t="s">
        <v>43</v>
      </c>
      <c r="B155" s="15" t="s">
        <v>649</v>
      </c>
      <c r="C155" s="15" t="s">
        <v>42</v>
      </c>
      <c r="D155" s="16" t="s">
        <v>14</v>
      </c>
      <c r="E155" s="7"/>
      <c r="F155" s="7"/>
      <c r="G155" s="23">
        <f t="shared" ref="G155:I156" si="41">G156</f>
        <v>2303.4</v>
      </c>
      <c r="H155" s="23">
        <f t="shared" si="41"/>
        <v>2303.4</v>
      </c>
      <c r="I155" s="23">
        <f t="shared" si="41"/>
        <v>2303.4</v>
      </c>
    </row>
    <row r="156" spans="1:9" ht="48" customHeight="1" x14ac:dyDescent="0.25">
      <c r="A156" s="2" t="s">
        <v>630</v>
      </c>
      <c r="B156" s="19" t="s">
        <v>649</v>
      </c>
      <c r="C156" s="34" t="s">
        <v>42</v>
      </c>
      <c r="D156" s="7" t="s">
        <v>14</v>
      </c>
      <c r="E156" s="7" t="s">
        <v>284</v>
      </c>
      <c r="F156" s="7"/>
      <c r="G156" s="20">
        <f t="shared" si="41"/>
        <v>2303.4</v>
      </c>
      <c r="H156" s="20">
        <f t="shared" si="41"/>
        <v>2303.4</v>
      </c>
      <c r="I156" s="20">
        <f t="shared" si="41"/>
        <v>2303.4</v>
      </c>
    </row>
    <row r="157" spans="1:9" ht="29.25" customHeight="1" x14ac:dyDescent="0.25">
      <c r="A157" s="2" t="s">
        <v>295</v>
      </c>
      <c r="B157" s="19" t="s">
        <v>649</v>
      </c>
      <c r="C157" s="19" t="s">
        <v>42</v>
      </c>
      <c r="D157" s="17" t="s">
        <v>14</v>
      </c>
      <c r="E157" s="17" t="s">
        <v>296</v>
      </c>
      <c r="F157" s="7"/>
      <c r="G157" s="20">
        <f>G159</f>
        <v>2303.4</v>
      </c>
      <c r="H157" s="20">
        <f>H159</f>
        <v>2303.4</v>
      </c>
      <c r="I157" s="20">
        <f>I159</f>
        <v>2303.4</v>
      </c>
    </row>
    <row r="158" spans="1:9" ht="86.25" customHeight="1" x14ac:dyDescent="0.25">
      <c r="A158" s="2" t="s">
        <v>375</v>
      </c>
      <c r="B158" s="19" t="s">
        <v>649</v>
      </c>
      <c r="C158" s="34" t="s">
        <v>42</v>
      </c>
      <c r="D158" s="7" t="s">
        <v>14</v>
      </c>
      <c r="E158" s="17" t="s">
        <v>376</v>
      </c>
      <c r="F158" s="7"/>
      <c r="G158" s="20">
        <f t="shared" ref="G158:I159" si="42">G159</f>
        <v>2303.4</v>
      </c>
      <c r="H158" s="20">
        <f t="shared" si="42"/>
        <v>2303.4</v>
      </c>
      <c r="I158" s="20">
        <f t="shared" si="42"/>
        <v>2303.4</v>
      </c>
    </row>
    <row r="159" spans="1:9" ht="72" customHeight="1" x14ac:dyDescent="0.25">
      <c r="A159" s="33" t="s">
        <v>90</v>
      </c>
      <c r="B159" s="19" t="s">
        <v>649</v>
      </c>
      <c r="C159" s="19" t="s">
        <v>42</v>
      </c>
      <c r="D159" s="17" t="s">
        <v>14</v>
      </c>
      <c r="E159" s="17" t="s">
        <v>377</v>
      </c>
      <c r="F159" s="7"/>
      <c r="G159" s="20">
        <f t="shared" si="42"/>
        <v>2303.4</v>
      </c>
      <c r="H159" s="20">
        <f t="shared" si="42"/>
        <v>2303.4</v>
      </c>
      <c r="I159" s="20">
        <f t="shared" si="42"/>
        <v>2303.4</v>
      </c>
    </row>
    <row r="160" spans="1:9" ht="27.75" customHeight="1" x14ac:dyDescent="0.25">
      <c r="A160" s="32" t="s">
        <v>80</v>
      </c>
      <c r="B160" s="19" t="s">
        <v>649</v>
      </c>
      <c r="C160" s="19" t="s">
        <v>42</v>
      </c>
      <c r="D160" s="17" t="s">
        <v>14</v>
      </c>
      <c r="E160" s="17" t="s">
        <v>377</v>
      </c>
      <c r="F160" s="7" t="s">
        <v>81</v>
      </c>
      <c r="G160" s="20">
        <v>2303.4</v>
      </c>
      <c r="H160" s="20">
        <v>2303.4</v>
      </c>
      <c r="I160" s="20">
        <v>2303.4</v>
      </c>
    </row>
    <row r="161" spans="1:9" ht="27.75" customHeight="1" x14ac:dyDescent="0.3">
      <c r="A161" s="9" t="s">
        <v>45</v>
      </c>
      <c r="B161" s="10" t="s">
        <v>649</v>
      </c>
      <c r="C161" s="10" t="s">
        <v>19</v>
      </c>
      <c r="D161" s="17"/>
      <c r="E161" s="17"/>
      <c r="F161" s="7"/>
      <c r="G161" s="21">
        <f>G162</f>
        <v>14285.8</v>
      </c>
      <c r="H161" s="20">
        <f t="shared" ref="H161:I165" si="43">H162</f>
        <v>0</v>
      </c>
      <c r="I161" s="20">
        <f t="shared" si="43"/>
        <v>0</v>
      </c>
    </row>
    <row r="162" spans="1:9" ht="27.75" customHeight="1" x14ac:dyDescent="0.25">
      <c r="A162" s="22" t="s">
        <v>220</v>
      </c>
      <c r="B162" s="15" t="s">
        <v>649</v>
      </c>
      <c r="C162" s="15" t="s">
        <v>19</v>
      </c>
      <c r="D162" s="16" t="s">
        <v>28</v>
      </c>
      <c r="E162" s="219"/>
      <c r="F162" s="7"/>
      <c r="G162" s="23">
        <f>G163</f>
        <v>14285.8</v>
      </c>
      <c r="H162" s="20">
        <f t="shared" si="43"/>
        <v>0</v>
      </c>
      <c r="I162" s="20">
        <f t="shared" si="43"/>
        <v>0</v>
      </c>
    </row>
    <row r="163" spans="1:9" ht="48.6" customHeight="1" x14ac:dyDescent="0.25">
      <c r="A163" s="203" t="s">
        <v>624</v>
      </c>
      <c r="B163" s="19" t="s">
        <v>649</v>
      </c>
      <c r="C163" s="19" t="s">
        <v>19</v>
      </c>
      <c r="D163" s="17" t="s">
        <v>28</v>
      </c>
      <c r="E163" s="220" t="s">
        <v>380</v>
      </c>
      <c r="F163" s="7"/>
      <c r="G163" s="20">
        <f>G164</f>
        <v>14285.8</v>
      </c>
      <c r="H163" s="20">
        <f t="shared" si="43"/>
        <v>0</v>
      </c>
      <c r="I163" s="20">
        <f t="shared" si="43"/>
        <v>0</v>
      </c>
    </row>
    <row r="164" spans="1:9" ht="66.599999999999994" customHeight="1" x14ac:dyDescent="0.25">
      <c r="A164" s="2" t="s">
        <v>189</v>
      </c>
      <c r="B164" s="19" t="s">
        <v>649</v>
      </c>
      <c r="C164" s="19" t="s">
        <v>19</v>
      </c>
      <c r="D164" s="17" t="s">
        <v>28</v>
      </c>
      <c r="E164" s="220" t="s">
        <v>383</v>
      </c>
      <c r="F164" s="7"/>
      <c r="G164" s="20">
        <f>G165</f>
        <v>14285.8</v>
      </c>
      <c r="H164" s="20">
        <f t="shared" si="43"/>
        <v>0</v>
      </c>
      <c r="I164" s="20">
        <f t="shared" si="43"/>
        <v>0</v>
      </c>
    </row>
    <row r="165" spans="1:9" ht="69.599999999999994" customHeight="1" x14ac:dyDescent="0.25">
      <c r="A165" s="138" t="s">
        <v>671</v>
      </c>
      <c r="B165" s="19" t="s">
        <v>649</v>
      </c>
      <c r="C165" s="19" t="s">
        <v>19</v>
      </c>
      <c r="D165" s="17" t="s">
        <v>28</v>
      </c>
      <c r="E165" s="237" t="s">
        <v>434</v>
      </c>
      <c r="F165" s="7"/>
      <c r="G165" s="20">
        <f>G166</f>
        <v>14285.8</v>
      </c>
      <c r="H165" s="20">
        <f t="shared" si="43"/>
        <v>0</v>
      </c>
      <c r="I165" s="20">
        <f t="shared" si="43"/>
        <v>0</v>
      </c>
    </row>
    <row r="166" spans="1:9" ht="98.4" customHeight="1" x14ac:dyDescent="0.25">
      <c r="A166" s="2" t="s">
        <v>670</v>
      </c>
      <c r="B166" s="19" t="s">
        <v>649</v>
      </c>
      <c r="C166" s="19" t="s">
        <v>19</v>
      </c>
      <c r="D166" s="17" t="s">
        <v>28</v>
      </c>
      <c r="E166" s="61" t="s">
        <v>434</v>
      </c>
      <c r="F166" s="7" t="s">
        <v>669</v>
      </c>
      <c r="G166" s="20">
        <v>14285.8</v>
      </c>
      <c r="H166" s="20">
        <v>0</v>
      </c>
      <c r="I166" s="20">
        <v>0</v>
      </c>
    </row>
    <row r="167" spans="1:9" ht="27" customHeight="1" x14ac:dyDescent="0.25">
      <c r="A167" s="6" t="s">
        <v>584</v>
      </c>
      <c r="B167" s="257" t="s">
        <v>643</v>
      </c>
      <c r="C167" s="34"/>
      <c r="D167" s="7"/>
      <c r="E167" s="7"/>
      <c r="F167" s="7"/>
      <c r="G167" s="234">
        <f>G168</f>
        <v>857.9</v>
      </c>
      <c r="H167" s="234">
        <f>H168</f>
        <v>819</v>
      </c>
      <c r="I167" s="234">
        <f>I168</f>
        <v>819</v>
      </c>
    </row>
    <row r="168" spans="1:9" ht="13.2" customHeight="1" x14ac:dyDescent="0.3">
      <c r="A168" s="9" t="s">
        <v>9</v>
      </c>
      <c r="B168" s="10" t="s">
        <v>643</v>
      </c>
      <c r="C168" s="191" t="s">
        <v>10</v>
      </c>
      <c r="D168" s="11"/>
      <c r="E168" s="7"/>
      <c r="F168" s="7"/>
      <c r="G168" s="13">
        <f>G169</f>
        <v>857.9</v>
      </c>
      <c r="H168" s="13">
        <f t="shared" ref="H168:I168" si="44">H169</f>
        <v>819</v>
      </c>
      <c r="I168" s="13">
        <f t="shared" si="44"/>
        <v>819</v>
      </c>
    </row>
    <row r="169" spans="1:9" ht="26.4" customHeight="1" x14ac:dyDescent="0.25">
      <c r="A169" s="22" t="s">
        <v>13</v>
      </c>
      <c r="B169" s="15" t="s">
        <v>643</v>
      </c>
      <c r="C169" s="15" t="s">
        <v>10</v>
      </c>
      <c r="D169" s="16" t="s">
        <v>14</v>
      </c>
      <c r="E169" s="16"/>
      <c r="F169" s="16"/>
      <c r="G169" s="18">
        <f t="shared" ref="G169:I169" si="45">G170</f>
        <v>857.9</v>
      </c>
      <c r="H169" s="18">
        <f t="shared" si="45"/>
        <v>819</v>
      </c>
      <c r="I169" s="18">
        <f t="shared" si="45"/>
        <v>819</v>
      </c>
    </row>
    <row r="170" spans="1:9" ht="32.4" customHeight="1" x14ac:dyDescent="0.25">
      <c r="A170" s="2" t="s">
        <v>56</v>
      </c>
      <c r="B170" s="19" t="s">
        <v>643</v>
      </c>
      <c r="C170" s="19" t="s">
        <v>10</v>
      </c>
      <c r="D170" s="17" t="s">
        <v>14</v>
      </c>
      <c r="E170" s="7" t="s">
        <v>122</v>
      </c>
      <c r="F170" s="7"/>
      <c r="G170" s="20">
        <f>G171+G175</f>
        <v>857.9</v>
      </c>
      <c r="H170" s="20">
        <f>H171+H175</f>
        <v>819</v>
      </c>
      <c r="I170" s="20">
        <f>I171+I175</f>
        <v>819</v>
      </c>
    </row>
    <row r="171" spans="1:9" ht="27" customHeight="1" x14ac:dyDescent="0.25">
      <c r="A171" s="2" t="s">
        <v>53</v>
      </c>
      <c r="B171" s="19" t="s">
        <v>643</v>
      </c>
      <c r="C171" s="19" t="s">
        <v>10</v>
      </c>
      <c r="D171" s="17" t="s">
        <v>14</v>
      </c>
      <c r="E171" s="7" t="s">
        <v>121</v>
      </c>
      <c r="F171" s="7"/>
      <c r="G171" s="20">
        <f>G172+G173+G174</f>
        <v>692.9</v>
      </c>
      <c r="H171" s="20">
        <f>H172+H173+H174</f>
        <v>654</v>
      </c>
      <c r="I171" s="20">
        <f>I172+I173+I174</f>
        <v>654</v>
      </c>
    </row>
    <row r="172" spans="1:9" ht="25.5" customHeight="1" x14ac:dyDescent="0.25">
      <c r="A172" s="2" t="s">
        <v>54</v>
      </c>
      <c r="B172" s="19" t="s">
        <v>643</v>
      </c>
      <c r="C172" s="19" t="s">
        <v>10</v>
      </c>
      <c r="D172" s="17" t="s">
        <v>14</v>
      </c>
      <c r="E172" s="7" t="s">
        <v>121</v>
      </c>
      <c r="F172" s="7" t="s">
        <v>55</v>
      </c>
      <c r="G172" s="20">
        <v>525.5</v>
      </c>
      <c r="H172" s="20">
        <v>525.5</v>
      </c>
      <c r="I172" s="20">
        <v>525.5</v>
      </c>
    </row>
    <row r="173" spans="1:9" ht="27" customHeight="1" x14ac:dyDescent="0.25">
      <c r="A173" s="2" t="s">
        <v>182</v>
      </c>
      <c r="B173" s="19" t="s">
        <v>643</v>
      </c>
      <c r="C173" s="19" t="s">
        <v>10</v>
      </c>
      <c r="D173" s="17" t="s">
        <v>14</v>
      </c>
      <c r="E173" s="7" t="s">
        <v>121</v>
      </c>
      <c r="F173" s="7" t="s">
        <v>57</v>
      </c>
      <c r="G173" s="20">
        <v>166.4</v>
      </c>
      <c r="H173" s="20">
        <v>127.5</v>
      </c>
      <c r="I173" s="20">
        <v>127.5</v>
      </c>
    </row>
    <row r="174" spans="1:9" ht="20.399999999999999" customHeight="1" x14ac:dyDescent="0.25">
      <c r="A174" s="2" t="s">
        <v>58</v>
      </c>
      <c r="B174" s="19" t="s">
        <v>643</v>
      </c>
      <c r="C174" s="19" t="s">
        <v>10</v>
      </c>
      <c r="D174" s="17" t="s">
        <v>14</v>
      </c>
      <c r="E174" s="7" t="s">
        <v>121</v>
      </c>
      <c r="F174" s="7" t="s">
        <v>59</v>
      </c>
      <c r="G174" s="20">
        <v>1</v>
      </c>
      <c r="H174" s="20">
        <v>1</v>
      </c>
      <c r="I174" s="20">
        <v>1</v>
      </c>
    </row>
    <row r="175" spans="1:9" ht="39.6" customHeight="1" x14ac:dyDescent="0.25">
      <c r="A175" s="203" t="s">
        <v>181</v>
      </c>
      <c r="B175" s="19" t="s">
        <v>643</v>
      </c>
      <c r="C175" s="37" t="s">
        <v>10</v>
      </c>
      <c r="D175" s="38" t="s">
        <v>14</v>
      </c>
      <c r="E175" s="29" t="s">
        <v>218</v>
      </c>
      <c r="F175" s="53"/>
      <c r="G175" s="20">
        <f>G176</f>
        <v>165</v>
      </c>
      <c r="H175" s="20">
        <f>H176</f>
        <v>165</v>
      </c>
      <c r="I175" s="20">
        <f>I176</f>
        <v>165</v>
      </c>
    </row>
    <row r="176" spans="1:9" ht="26.4" customHeight="1" x14ac:dyDescent="0.25">
      <c r="A176" s="203" t="s">
        <v>54</v>
      </c>
      <c r="B176" s="19" t="s">
        <v>643</v>
      </c>
      <c r="C176" s="37" t="s">
        <v>10</v>
      </c>
      <c r="D176" s="38" t="s">
        <v>14</v>
      </c>
      <c r="E176" s="29" t="s">
        <v>218</v>
      </c>
      <c r="F176" s="53" t="s">
        <v>55</v>
      </c>
      <c r="G176" s="20">
        <v>165</v>
      </c>
      <c r="H176" s="20">
        <v>165</v>
      </c>
      <c r="I176" s="20">
        <v>165</v>
      </c>
    </row>
    <row r="177" spans="1:13" ht="28.2" customHeight="1" x14ac:dyDescent="0.25">
      <c r="A177" s="6" t="s">
        <v>583</v>
      </c>
      <c r="B177" s="257" t="s">
        <v>553</v>
      </c>
      <c r="C177" s="263"/>
      <c r="D177" s="41"/>
      <c r="E177" s="151"/>
      <c r="F177" s="41"/>
      <c r="G177" s="8">
        <f>G178+G513+G497+G257+G299+G338+G425+G452+G540+G413+G251</f>
        <v>706973.89999999991</v>
      </c>
      <c r="H177" s="8">
        <f>H178+H513+H497+H257+H299+H338+H425+H452+H540+H413+H251</f>
        <v>412504.3</v>
      </c>
      <c r="I177" s="8">
        <f>I178+I513+I497+I257+I299+I338+I425+I452+I540+I413+I251</f>
        <v>242537.7</v>
      </c>
    </row>
    <row r="178" spans="1:13" ht="13.8" x14ac:dyDescent="0.3">
      <c r="A178" s="9" t="s">
        <v>9</v>
      </c>
      <c r="B178" s="10" t="s">
        <v>553</v>
      </c>
      <c r="C178" s="191" t="s">
        <v>10</v>
      </c>
      <c r="D178" s="11"/>
      <c r="E178" s="11"/>
      <c r="F178" s="179"/>
      <c r="G178" s="13">
        <f>G186+G219+G215+G211+G179</f>
        <v>84681.2</v>
      </c>
      <c r="H178" s="13">
        <f t="shared" ref="H178:I178" si="46">H186+H219+H215+H211+H179</f>
        <v>82373.600000000006</v>
      </c>
      <c r="I178" s="13">
        <f t="shared" si="46"/>
        <v>82576.800000000003</v>
      </c>
    </row>
    <row r="179" spans="1:13" ht="39.6" x14ac:dyDescent="0.25">
      <c r="A179" s="22" t="s">
        <v>11</v>
      </c>
      <c r="B179" s="15" t="s">
        <v>553</v>
      </c>
      <c r="C179" s="15" t="s">
        <v>10</v>
      </c>
      <c r="D179" s="16" t="s">
        <v>12</v>
      </c>
      <c r="E179" s="16"/>
      <c r="F179" s="40"/>
      <c r="G179" s="18">
        <f>G180</f>
        <v>2264.5</v>
      </c>
      <c r="H179" s="18">
        <f t="shared" ref="H179:I180" si="47">H180</f>
        <v>2264.5</v>
      </c>
      <c r="I179" s="18">
        <f t="shared" si="47"/>
        <v>2264.5</v>
      </c>
    </row>
    <row r="180" spans="1:13" ht="34.200000000000003" customHeight="1" x14ac:dyDescent="0.25">
      <c r="A180" s="2" t="s">
        <v>228</v>
      </c>
      <c r="B180" s="19" t="s">
        <v>553</v>
      </c>
      <c r="C180" s="19" t="s">
        <v>10</v>
      </c>
      <c r="D180" s="17" t="s">
        <v>12</v>
      </c>
      <c r="E180" s="17" t="s">
        <v>229</v>
      </c>
      <c r="F180" s="7"/>
      <c r="G180" s="42">
        <f>G181</f>
        <v>2264.5</v>
      </c>
      <c r="H180" s="42">
        <f t="shared" si="47"/>
        <v>2264.5</v>
      </c>
      <c r="I180" s="42">
        <f t="shared" si="47"/>
        <v>2264.5</v>
      </c>
    </row>
    <row r="181" spans="1:13" ht="26.4" x14ac:dyDescent="0.25">
      <c r="A181" s="2" t="s">
        <v>616</v>
      </c>
      <c r="B181" s="19" t="s">
        <v>553</v>
      </c>
      <c r="C181" s="19" t="s">
        <v>10</v>
      </c>
      <c r="D181" s="17" t="s">
        <v>12</v>
      </c>
      <c r="E181" s="7" t="s">
        <v>230</v>
      </c>
      <c r="F181" s="7"/>
      <c r="G181" s="42">
        <f>G182+G184</f>
        <v>2264.5</v>
      </c>
      <c r="H181" s="42">
        <f t="shared" ref="H181:I181" si="48">H182+H184</f>
        <v>2264.5</v>
      </c>
      <c r="I181" s="42">
        <f t="shared" si="48"/>
        <v>2264.5</v>
      </c>
    </row>
    <row r="182" spans="1:13" x14ac:dyDescent="0.25">
      <c r="A182" s="2" t="s">
        <v>52</v>
      </c>
      <c r="B182" s="19" t="s">
        <v>553</v>
      </c>
      <c r="C182" s="19" t="s">
        <v>10</v>
      </c>
      <c r="D182" s="17" t="s">
        <v>12</v>
      </c>
      <c r="E182" s="7" t="s">
        <v>554</v>
      </c>
      <c r="F182" s="7"/>
      <c r="G182" s="42">
        <f>G183</f>
        <v>1728.3</v>
      </c>
      <c r="H182" s="42">
        <f t="shared" ref="H182:I182" si="49">H183</f>
        <v>1728.3</v>
      </c>
      <c r="I182" s="42">
        <f t="shared" si="49"/>
        <v>1728.3</v>
      </c>
    </row>
    <row r="183" spans="1:13" ht="26.4" x14ac:dyDescent="0.25">
      <c r="A183" s="2" t="s">
        <v>54</v>
      </c>
      <c r="B183" s="19" t="s">
        <v>553</v>
      </c>
      <c r="C183" s="19" t="s">
        <v>10</v>
      </c>
      <c r="D183" s="17" t="s">
        <v>12</v>
      </c>
      <c r="E183" s="7" t="s">
        <v>554</v>
      </c>
      <c r="F183" s="7" t="s">
        <v>55</v>
      </c>
      <c r="G183" s="42">
        <v>1728.3</v>
      </c>
      <c r="H183" s="42">
        <v>1728.3</v>
      </c>
      <c r="I183" s="42">
        <v>1728.3</v>
      </c>
    </row>
    <row r="184" spans="1:13" ht="39" customHeight="1" x14ac:dyDescent="0.25">
      <c r="A184" s="203" t="s">
        <v>181</v>
      </c>
      <c r="B184" s="19" t="s">
        <v>553</v>
      </c>
      <c r="C184" s="37" t="s">
        <v>10</v>
      </c>
      <c r="D184" s="38" t="s">
        <v>12</v>
      </c>
      <c r="E184" s="29" t="s">
        <v>236</v>
      </c>
      <c r="F184" s="53"/>
      <c r="G184" s="42">
        <f>G185</f>
        <v>536.20000000000005</v>
      </c>
      <c r="H184" s="42">
        <f t="shared" ref="H184:I184" si="50">H185</f>
        <v>536.20000000000005</v>
      </c>
      <c r="I184" s="42">
        <f t="shared" si="50"/>
        <v>536.20000000000005</v>
      </c>
    </row>
    <row r="185" spans="1:13" ht="26.4" x14ac:dyDescent="0.25">
      <c r="A185" s="203" t="s">
        <v>54</v>
      </c>
      <c r="B185" s="19" t="s">
        <v>553</v>
      </c>
      <c r="C185" s="37" t="s">
        <v>10</v>
      </c>
      <c r="D185" s="38" t="s">
        <v>12</v>
      </c>
      <c r="E185" s="29" t="s">
        <v>236</v>
      </c>
      <c r="F185" s="53" t="s">
        <v>55</v>
      </c>
      <c r="G185" s="42">
        <v>536.20000000000005</v>
      </c>
      <c r="H185" s="42">
        <v>536.20000000000005</v>
      </c>
      <c r="I185" s="42">
        <v>536.20000000000005</v>
      </c>
    </row>
    <row r="186" spans="1:13" ht="52.8" x14ac:dyDescent="0.25">
      <c r="A186" s="22" t="s">
        <v>60</v>
      </c>
      <c r="B186" s="15" t="s">
        <v>553</v>
      </c>
      <c r="C186" s="15" t="s">
        <v>10</v>
      </c>
      <c r="D186" s="16" t="s">
        <v>15</v>
      </c>
      <c r="E186" s="16"/>
      <c r="F186" s="16"/>
      <c r="G186" s="18">
        <f>G187+G207</f>
        <v>58164.299999999996</v>
      </c>
      <c r="H186" s="18">
        <f t="shared" ref="H186:I186" si="51">H187+H207</f>
        <v>56211.600000000006</v>
      </c>
      <c r="I186" s="18">
        <f t="shared" si="51"/>
        <v>56212.200000000004</v>
      </c>
      <c r="M186" s="248"/>
    </row>
    <row r="187" spans="1:13" ht="37.5" customHeight="1" x14ac:dyDescent="0.25">
      <c r="A187" s="2" t="s">
        <v>228</v>
      </c>
      <c r="B187" s="19" t="s">
        <v>553</v>
      </c>
      <c r="C187" s="19" t="s">
        <v>10</v>
      </c>
      <c r="D187" s="17" t="s">
        <v>15</v>
      </c>
      <c r="E187" s="17" t="s">
        <v>229</v>
      </c>
      <c r="F187" s="17"/>
      <c r="G187" s="42">
        <f t="shared" ref="G187:I187" si="52">G188</f>
        <v>58153.799999999996</v>
      </c>
      <c r="H187" s="42">
        <f t="shared" si="52"/>
        <v>56201.100000000006</v>
      </c>
      <c r="I187" s="42">
        <f t="shared" si="52"/>
        <v>56201.700000000004</v>
      </c>
    </row>
    <row r="188" spans="1:13" ht="30" customHeight="1" x14ac:dyDescent="0.25">
      <c r="A188" s="2" t="s">
        <v>616</v>
      </c>
      <c r="B188" s="19" t="s">
        <v>553</v>
      </c>
      <c r="C188" s="19" t="s">
        <v>10</v>
      </c>
      <c r="D188" s="17" t="s">
        <v>15</v>
      </c>
      <c r="E188" s="7" t="s">
        <v>230</v>
      </c>
      <c r="F188" s="7"/>
      <c r="G188" s="20">
        <f>G189+G206+G196+G199+G202+G194</f>
        <v>58153.799999999996</v>
      </c>
      <c r="H188" s="20">
        <f>H189+H206+H196+H199+H202+H194</f>
        <v>56201.100000000006</v>
      </c>
      <c r="I188" s="20">
        <f>I189+I206+I196+I199+I202+I194</f>
        <v>56201.700000000004</v>
      </c>
    </row>
    <row r="189" spans="1:13" ht="26.4" customHeight="1" x14ac:dyDescent="0.25">
      <c r="A189" s="2" t="s">
        <v>53</v>
      </c>
      <c r="B189" s="19" t="s">
        <v>553</v>
      </c>
      <c r="C189" s="19" t="s">
        <v>10</v>
      </c>
      <c r="D189" s="17" t="s">
        <v>15</v>
      </c>
      <c r="E189" s="7" t="s">
        <v>231</v>
      </c>
      <c r="F189" s="7"/>
      <c r="G189" s="20">
        <f>G190+G191+G193+G192</f>
        <v>41780.6</v>
      </c>
      <c r="H189" s="20">
        <f>H190+H191+H193</f>
        <v>39828</v>
      </c>
      <c r="I189" s="20">
        <f>I190+I191+I193</f>
        <v>39828</v>
      </c>
    </row>
    <row r="190" spans="1:13" ht="27" customHeight="1" x14ac:dyDescent="0.25">
      <c r="A190" s="2" t="s">
        <v>54</v>
      </c>
      <c r="B190" s="19" t="s">
        <v>553</v>
      </c>
      <c r="C190" s="19" t="s">
        <v>10</v>
      </c>
      <c r="D190" s="17" t="s">
        <v>15</v>
      </c>
      <c r="E190" s="7" t="s">
        <v>231</v>
      </c>
      <c r="F190" s="7" t="s">
        <v>55</v>
      </c>
      <c r="G190" s="20">
        <v>28974.799999999999</v>
      </c>
      <c r="H190" s="20">
        <v>28974.799999999999</v>
      </c>
      <c r="I190" s="20">
        <v>28974.799999999999</v>
      </c>
    </row>
    <row r="191" spans="1:13" ht="24" customHeight="1" x14ac:dyDescent="0.25">
      <c r="A191" s="2" t="s">
        <v>182</v>
      </c>
      <c r="B191" s="19" t="s">
        <v>553</v>
      </c>
      <c r="C191" s="19" t="s">
        <v>10</v>
      </c>
      <c r="D191" s="17" t="s">
        <v>15</v>
      </c>
      <c r="E191" s="7" t="s">
        <v>231</v>
      </c>
      <c r="F191" s="7" t="s">
        <v>57</v>
      </c>
      <c r="G191" s="20">
        <v>12163.8</v>
      </c>
      <c r="H191" s="20">
        <v>10211.200000000001</v>
      </c>
      <c r="I191" s="20">
        <v>10211.200000000001</v>
      </c>
    </row>
    <row r="192" spans="1:13" ht="24" customHeight="1" x14ac:dyDescent="0.25">
      <c r="A192" s="203" t="s">
        <v>495</v>
      </c>
      <c r="B192" s="19" t="s">
        <v>553</v>
      </c>
      <c r="C192" s="37" t="s">
        <v>10</v>
      </c>
      <c r="D192" s="38" t="s">
        <v>15</v>
      </c>
      <c r="E192" s="29" t="s">
        <v>231</v>
      </c>
      <c r="F192" s="53" t="s">
        <v>494</v>
      </c>
      <c r="G192" s="20">
        <v>0</v>
      </c>
      <c r="H192" s="20">
        <v>0</v>
      </c>
      <c r="I192" s="20">
        <v>0</v>
      </c>
    </row>
    <row r="193" spans="1:9" ht="24" customHeight="1" x14ac:dyDescent="0.25">
      <c r="A193" s="2" t="s">
        <v>58</v>
      </c>
      <c r="B193" s="19" t="s">
        <v>553</v>
      </c>
      <c r="C193" s="19" t="s">
        <v>10</v>
      </c>
      <c r="D193" s="17" t="s">
        <v>15</v>
      </c>
      <c r="E193" s="7" t="s">
        <v>231</v>
      </c>
      <c r="F193" s="7" t="s">
        <v>59</v>
      </c>
      <c r="G193" s="20">
        <v>642</v>
      </c>
      <c r="H193" s="20">
        <v>642</v>
      </c>
      <c r="I193" s="20">
        <v>642</v>
      </c>
    </row>
    <row r="194" spans="1:9" ht="88.95" customHeight="1" x14ac:dyDescent="0.25">
      <c r="A194" s="157" t="s">
        <v>61</v>
      </c>
      <c r="B194" s="19" t="s">
        <v>553</v>
      </c>
      <c r="C194" s="19" t="s">
        <v>10</v>
      </c>
      <c r="D194" s="17" t="s">
        <v>15</v>
      </c>
      <c r="E194" s="29" t="s">
        <v>232</v>
      </c>
      <c r="F194" s="53"/>
      <c r="G194" s="20">
        <f>G195</f>
        <v>376.7</v>
      </c>
      <c r="H194" s="20">
        <f>H195</f>
        <v>377.1</v>
      </c>
      <c r="I194" s="20">
        <f>I195</f>
        <v>377.7</v>
      </c>
    </row>
    <row r="195" spans="1:9" ht="34.5" customHeight="1" x14ac:dyDescent="0.25">
      <c r="A195" s="50" t="s">
        <v>182</v>
      </c>
      <c r="B195" s="19" t="s">
        <v>553</v>
      </c>
      <c r="C195" s="19" t="s">
        <v>10</v>
      </c>
      <c r="D195" s="17" t="s">
        <v>15</v>
      </c>
      <c r="E195" s="57" t="s">
        <v>232</v>
      </c>
      <c r="F195" s="58" t="s">
        <v>57</v>
      </c>
      <c r="G195" s="20">
        <v>376.7</v>
      </c>
      <c r="H195" s="20">
        <v>377.1</v>
      </c>
      <c r="I195" s="20">
        <v>377.7</v>
      </c>
    </row>
    <row r="196" spans="1:9" ht="105.75" customHeight="1" x14ac:dyDescent="0.25">
      <c r="A196" s="2" t="s">
        <v>194</v>
      </c>
      <c r="B196" s="19" t="s">
        <v>553</v>
      </c>
      <c r="C196" s="19" t="s">
        <v>10</v>
      </c>
      <c r="D196" s="17" t="s">
        <v>15</v>
      </c>
      <c r="E196" s="7" t="s">
        <v>233</v>
      </c>
      <c r="F196" s="7"/>
      <c r="G196" s="20">
        <f>G197+G198</f>
        <v>893.9</v>
      </c>
      <c r="H196" s="20">
        <f>H197+H198</f>
        <v>893.9</v>
      </c>
      <c r="I196" s="20">
        <f>I197+I198</f>
        <v>893.9</v>
      </c>
    </row>
    <row r="197" spans="1:9" ht="36" customHeight="1" x14ac:dyDescent="0.25">
      <c r="A197" s="2" t="s">
        <v>54</v>
      </c>
      <c r="B197" s="19" t="s">
        <v>553</v>
      </c>
      <c r="C197" s="19" t="s">
        <v>10</v>
      </c>
      <c r="D197" s="17" t="s">
        <v>15</v>
      </c>
      <c r="E197" s="7" t="s">
        <v>233</v>
      </c>
      <c r="F197" s="7" t="s">
        <v>55</v>
      </c>
      <c r="G197" s="20">
        <v>630</v>
      </c>
      <c r="H197" s="20">
        <v>630</v>
      </c>
      <c r="I197" s="20">
        <v>630</v>
      </c>
    </row>
    <row r="198" spans="1:9" ht="25.5" customHeight="1" x14ac:dyDescent="0.25">
      <c r="A198" s="2" t="s">
        <v>182</v>
      </c>
      <c r="B198" s="19" t="s">
        <v>553</v>
      </c>
      <c r="C198" s="19" t="s">
        <v>10</v>
      </c>
      <c r="D198" s="17" t="s">
        <v>15</v>
      </c>
      <c r="E198" s="7" t="s">
        <v>233</v>
      </c>
      <c r="F198" s="7" t="s">
        <v>57</v>
      </c>
      <c r="G198" s="20">
        <v>263.89999999999998</v>
      </c>
      <c r="H198" s="20">
        <v>263.89999999999998</v>
      </c>
      <c r="I198" s="20">
        <v>263.89999999999998</v>
      </c>
    </row>
    <row r="199" spans="1:9" ht="90.6" customHeight="1" x14ac:dyDescent="0.25">
      <c r="A199" s="2" t="s">
        <v>195</v>
      </c>
      <c r="B199" s="19" t="s">
        <v>553</v>
      </c>
      <c r="C199" s="19" t="s">
        <v>10</v>
      </c>
      <c r="D199" s="17" t="s">
        <v>15</v>
      </c>
      <c r="E199" s="7" t="s">
        <v>234</v>
      </c>
      <c r="F199" s="7"/>
      <c r="G199" s="20">
        <f>G200+G201</f>
        <v>213.8</v>
      </c>
      <c r="H199" s="20">
        <f>H200+H201</f>
        <v>213.3</v>
      </c>
      <c r="I199" s="20">
        <f>I200+I201</f>
        <v>213.3</v>
      </c>
    </row>
    <row r="200" spans="1:9" ht="36.75" customHeight="1" x14ac:dyDescent="0.25">
      <c r="A200" s="2" t="s">
        <v>54</v>
      </c>
      <c r="B200" s="19" t="s">
        <v>553</v>
      </c>
      <c r="C200" s="19" t="s">
        <v>10</v>
      </c>
      <c r="D200" s="17" t="s">
        <v>15</v>
      </c>
      <c r="E200" s="7" t="s">
        <v>234</v>
      </c>
      <c r="F200" s="7" t="s">
        <v>55</v>
      </c>
      <c r="G200" s="20">
        <v>169.3</v>
      </c>
      <c r="H200" s="20">
        <v>168.8</v>
      </c>
      <c r="I200" s="20">
        <v>168.8</v>
      </c>
    </row>
    <row r="201" spans="1:9" ht="24.6" customHeight="1" x14ac:dyDescent="0.25">
      <c r="A201" s="2" t="s">
        <v>182</v>
      </c>
      <c r="B201" s="19" t="s">
        <v>553</v>
      </c>
      <c r="C201" s="19" t="s">
        <v>10</v>
      </c>
      <c r="D201" s="17" t="s">
        <v>15</v>
      </c>
      <c r="E201" s="7" t="s">
        <v>234</v>
      </c>
      <c r="F201" s="7" t="s">
        <v>57</v>
      </c>
      <c r="G201" s="20">
        <v>44.5</v>
      </c>
      <c r="H201" s="20">
        <v>44.5</v>
      </c>
      <c r="I201" s="20">
        <v>44.5</v>
      </c>
    </row>
    <row r="202" spans="1:9" ht="151.19999999999999" customHeight="1" x14ac:dyDescent="0.25">
      <c r="A202" s="2" t="s">
        <v>196</v>
      </c>
      <c r="B202" s="19" t="s">
        <v>553</v>
      </c>
      <c r="C202" s="19" t="s">
        <v>10</v>
      </c>
      <c r="D202" s="17" t="s">
        <v>15</v>
      </c>
      <c r="E202" s="7" t="s">
        <v>235</v>
      </c>
      <c r="F202" s="7"/>
      <c r="G202" s="20">
        <f t="shared" ref="G202:H202" si="53">G203+G204</f>
        <v>497.5</v>
      </c>
      <c r="H202" s="20">
        <f t="shared" si="53"/>
        <v>497.5</v>
      </c>
      <c r="I202" s="20">
        <f t="shared" ref="I202" si="54">I203+I204</f>
        <v>497.5</v>
      </c>
    </row>
    <row r="203" spans="1:9" ht="27.6" customHeight="1" x14ac:dyDescent="0.25">
      <c r="A203" s="2" t="s">
        <v>54</v>
      </c>
      <c r="B203" s="19" t="s">
        <v>553</v>
      </c>
      <c r="C203" s="19" t="s">
        <v>10</v>
      </c>
      <c r="D203" s="17" t="s">
        <v>15</v>
      </c>
      <c r="E203" s="7" t="s">
        <v>235</v>
      </c>
      <c r="F203" s="7" t="s">
        <v>55</v>
      </c>
      <c r="G203" s="20">
        <v>437.5</v>
      </c>
      <c r="H203" s="20">
        <v>437.5</v>
      </c>
      <c r="I203" s="20">
        <v>437.5</v>
      </c>
    </row>
    <row r="204" spans="1:9" ht="25.5" customHeight="1" x14ac:dyDescent="0.25">
      <c r="A204" s="2" t="s">
        <v>182</v>
      </c>
      <c r="B204" s="19" t="s">
        <v>553</v>
      </c>
      <c r="C204" s="19" t="s">
        <v>10</v>
      </c>
      <c r="D204" s="17" t="s">
        <v>15</v>
      </c>
      <c r="E204" s="7" t="s">
        <v>235</v>
      </c>
      <c r="F204" s="7" t="s">
        <v>57</v>
      </c>
      <c r="G204" s="20">
        <v>60</v>
      </c>
      <c r="H204" s="20">
        <v>60</v>
      </c>
      <c r="I204" s="20">
        <v>60</v>
      </c>
    </row>
    <row r="205" spans="1:9" ht="25.5" customHeight="1" x14ac:dyDescent="0.25">
      <c r="A205" s="2" t="s">
        <v>181</v>
      </c>
      <c r="B205" s="19" t="s">
        <v>553</v>
      </c>
      <c r="C205" s="19" t="s">
        <v>10</v>
      </c>
      <c r="D205" s="17" t="s">
        <v>15</v>
      </c>
      <c r="E205" s="7" t="s">
        <v>236</v>
      </c>
      <c r="F205" s="7"/>
      <c r="G205" s="20">
        <f>G206</f>
        <v>14391.3</v>
      </c>
      <c r="H205" s="20">
        <f>H206</f>
        <v>14391.3</v>
      </c>
      <c r="I205" s="20">
        <f>I206</f>
        <v>14391.3</v>
      </c>
    </row>
    <row r="206" spans="1:9" ht="34.5" customHeight="1" x14ac:dyDescent="0.25">
      <c r="A206" s="2" t="s">
        <v>54</v>
      </c>
      <c r="B206" s="19" t="s">
        <v>553</v>
      </c>
      <c r="C206" s="19" t="s">
        <v>10</v>
      </c>
      <c r="D206" s="17" t="s">
        <v>15</v>
      </c>
      <c r="E206" s="7" t="s">
        <v>236</v>
      </c>
      <c r="F206" s="7" t="s">
        <v>55</v>
      </c>
      <c r="G206" s="20">
        <v>14391.3</v>
      </c>
      <c r="H206" s="20">
        <v>14391.3</v>
      </c>
      <c r="I206" s="20">
        <v>14391.3</v>
      </c>
    </row>
    <row r="207" spans="1:9" ht="34.5" customHeight="1" x14ac:dyDescent="0.25">
      <c r="A207" s="202" t="s">
        <v>51</v>
      </c>
      <c r="B207" s="19" t="s">
        <v>553</v>
      </c>
      <c r="C207" s="64" t="s">
        <v>10</v>
      </c>
      <c r="D207" s="109" t="s">
        <v>15</v>
      </c>
      <c r="E207" s="28" t="s">
        <v>123</v>
      </c>
      <c r="F207" s="7"/>
      <c r="G207" s="20">
        <f>G208</f>
        <v>10.5</v>
      </c>
      <c r="H207" s="20">
        <f t="shared" ref="H207:I209" si="55">H208</f>
        <v>10.5</v>
      </c>
      <c r="I207" s="20">
        <f t="shared" si="55"/>
        <v>10.5</v>
      </c>
    </row>
    <row r="208" spans="1:9" ht="69" customHeight="1" x14ac:dyDescent="0.25">
      <c r="A208" s="2" t="s">
        <v>191</v>
      </c>
      <c r="B208" s="19" t="s">
        <v>553</v>
      </c>
      <c r="C208" s="19" t="s">
        <v>10</v>
      </c>
      <c r="D208" s="17" t="s">
        <v>15</v>
      </c>
      <c r="E208" s="7" t="s">
        <v>422</v>
      </c>
      <c r="F208" s="159"/>
      <c r="G208" s="20">
        <f>G209</f>
        <v>10.5</v>
      </c>
      <c r="H208" s="20">
        <f t="shared" si="55"/>
        <v>10.5</v>
      </c>
      <c r="I208" s="20">
        <f t="shared" si="55"/>
        <v>10.5</v>
      </c>
    </row>
    <row r="209" spans="1:9" ht="101.4" customHeight="1" x14ac:dyDescent="0.25">
      <c r="A209" s="2" t="s">
        <v>193</v>
      </c>
      <c r="B209" s="19" t="s">
        <v>553</v>
      </c>
      <c r="C209" s="19" t="s">
        <v>10</v>
      </c>
      <c r="D209" s="17" t="s">
        <v>15</v>
      </c>
      <c r="E209" s="7" t="s">
        <v>423</v>
      </c>
      <c r="F209" s="7"/>
      <c r="G209" s="20">
        <f>G210</f>
        <v>10.5</v>
      </c>
      <c r="H209" s="20">
        <f t="shared" si="55"/>
        <v>10.5</v>
      </c>
      <c r="I209" s="20">
        <f t="shared" si="55"/>
        <v>10.5</v>
      </c>
    </row>
    <row r="210" spans="1:9" ht="34.5" customHeight="1" x14ac:dyDescent="0.25">
      <c r="A210" s="2" t="s">
        <v>182</v>
      </c>
      <c r="B210" s="19" t="s">
        <v>553</v>
      </c>
      <c r="C210" s="19" t="s">
        <v>10</v>
      </c>
      <c r="D210" s="17" t="s">
        <v>15</v>
      </c>
      <c r="E210" s="7" t="s">
        <v>423</v>
      </c>
      <c r="F210" s="7" t="s">
        <v>57</v>
      </c>
      <c r="G210" s="20">
        <v>10.5</v>
      </c>
      <c r="H210" s="20">
        <v>10.5</v>
      </c>
      <c r="I210" s="20">
        <v>10.5</v>
      </c>
    </row>
    <row r="211" spans="1:9" ht="16.95" customHeight="1" x14ac:dyDescent="0.25">
      <c r="A211" s="22" t="s">
        <v>147</v>
      </c>
      <c r="B211" s="15" t="s">
        <v>553</v>
      </c>
      <c r="C211" s="15" t="s">
        <v>10</v>
      </c>
      <c r="D211" s="16" t="s">
        <v>28</v>
      </c>
      <c r="E211" s="16"/>
      <c r="F211" s="16"/>
      <c r="G211" s="23">
        <f t="shared" ref="G211:I213" si="56">G212</f>
        <v>0.5</v>
      </c>
      <c r="H211" s="23">
        <f t="shared" si="56"/>
        <v>0.5</v>
      </c>
      <c r="I211" s="23">
        <f t="shared" si="56"/>
        <v>0.5</v>
      </c>
    </row>
    <row r="212" spans="1:9" ht="33" customHeight="1" x14ac:dyDescent="0.25">
      <c r="A212" s="2" t="s">
        <v>148</v>
      </c>
      <c r="B212" s="19" t="s">
        <v>553</v>
      </c>
      <c r="C212" s="19" t="s">
        <v>10</v>
      </c>
      <c r="D212" s="17" t="s">
        <v>28</v>
      </c>
      <c r="E212" s="7" t="s">
        <v>149</v>
      </c>
      <c r="F212" s="7"/>
      <c r="G212" s="20">
        <f t="shared" si="56"/>
        <v>0.5</v>
      </c>
      <c r="H212" s="20">
        <f t="shared" si="56"/>
        <v>0.5</v>
      </c>
      <c r="I212" s="20">
        <f t="shared" si="56"/>
        <v>0.5</v>
      </c>
    </row>
    <row r="213" spans="1:9" ht="44.4" customHeight="1" x14ac:dyDescent="0.25">
      <c r="A213" s="2" t="s">
        <v>199</v>
      </c>
      <c r="B213" s="19" t="s">
        <v>553</v>
      </c>
      <c r="C213" s="19" t="s">
        <v>10</v>
      </c>
      <c r="D213" s="17" t="s">
        <v>28</v>
      </c>
      <c r="E213" s="7" t="s">
        <v>150</v>
      </c>
      <c r="F213" s="7"/>
      <c r="G213" s="20">
        <f t="shared" si="56"/>
        <v>0.5</v>
      </c>
      <c r="H213" s="20">
        <f t="shared" si="56"/>
        <v>0.5</v>
      </c>
      <c r="I213" s="20">
        <f t="shared" si="56"/>
        <v>0.5</v>
      </c>
    </row>
    <row r="214" spans="1:9" ht="32.25" customHeight="1" x14ac:dyDescent="0.25">
      <c r="A214" s="2" t="s">
        <v>182</v>
      </c>
      <c r="B214" s="19" t="s">
        <v>553</v>
      </c>
      <c r="C214" s="19" t="s">
        <v>10</v>
      </c>
      <c r="D214" s="17" t="s">
        <v>28</v>
      </c>
      <c r="E214" s="7" t="s">
        <v>150</v>
      </c>
      <c r="F214" s="7" t="s">
        <v>57</v>
      </c>
      <c r="G214" s="20">
        <v>0.5</v>
      </c>
      <c r="H214" s="20">
        <v>0.5</v>
      </c>
      <c r="I214" s="20">
        <v>0.5</v>
      </c>
    </row>
    <row r="215" spans="1:9" ht="19.5" customHeight="1" x14ac:dyDescent="0.25">
      <c r="A215" s="22" t="s">
        <v>18</v>
      </c>
      <c r="B215" s="15" t="s">
        <v>553</v>
      </c>
      <c r="C215" s="15" t="s">
        <v>10</v>
      </c>
      <c r="D215" s="16" t="s">
        <v>19</v>
      </c>
      <c r="E215" s="16"/>
      <c r="F215" s="16"/>
      <c r="G215" s="23">
        <f t="shared" ref="G215:I217" si="57">G216</f>
        <v>3000</v>
      </c>
      <c r="H215" s="23">
        <f t="shared" si="57"/>
        <v>3000</v>
      </c>
      <c r="I215" s="23">
        <f t="shared" si="57"/>
        <v>3000</v>
      </c>
    </row>
    <row r="216" spans="1:9" ht="13.65" customHeight="1" x14ac:dyDescent="0.25">
      <c r="A216" s="2" t="s">
        <v>18</v>
      </c>
      <c r="B216" s="19" t="s">
        <v>553</v>
      </c>
      <c r="C216" s="19" t="s">
        <v>10</v>
      </c>
      <c r="D216" s="17" t="s">
        <v>19</v>
      </c>
      <c r="E216" s="7" t="s">
        <v>124</v>
      </c>
      <c r="F216" s="16"/>
      <c r="G216" s="24">
        <f t="shared" si="57"/>
        <v>3000</v>
      </c>
      <c r="H216" s="24">
        <f t="shared" si="57"/>
        <v>3000</v>
      </c>
      <c r="I216" s="24">
        <f t="shared" si="57"/>
        <v>3000</v>
      </c>
    </row>
    <row r="217" spans="1:9" ht="15.75" customHeight="1" x14ac:dyDescent="0.25">
      <c r="A217" s="2" t="s">
        <v>63</v>
      </c>
      <c r="B217" s="19" t="s">
        <v>553</v>
      </c>
      <c r="C217" s="19" t="s">
        <v>10</v>
      </c>
      <c r="D217" s="17" t="s">
        <v>19</v>
      </c>
      <c r="E217" s="7" t="s">
        <v>125</v>
      </c>
      <c r="F217" s="17"/>
      <c r="G217" s="24">
        <f t="shared" si="57"/>
        <v>3000</v>
      </c>
      <c r="H217" s="24">
        <f t="shared" si="57"/>
        <v>3000</v>
      </c>
      <c r="I217" s="24">
        <f t="shared" si="57"/>
        <v>3000</v>
      </c>
    </row>
    <row r="218" spans="1:9" ht="16.5" customHeight="1" x14ac:dyDescent="0.25">
      <c r="A218" s="2" t="s">
        <v>64</v>
      </c>
      <c r="B218" s="19" t="s">
        <v>553</v>
      </c>
      <c r="C218" s="19" t="s">
        <v>10</v>
      </c>
      <c r="D218" s="17" t="s">
        <v>19</v>
      </c>
      <c r="E218" s="7" t="s">
        <v>125</v>
      </c>
      <c r="F218" s="17" t="s">
        <v>65</v>
      </c>
      <c r="G218" s="24">
        <v>3000</v>
      </c>
      <c r="H218" s="24">
        <v>3000</v>
      </c>
      <c r="I218" s="24">
        <v>3000</v>
      </c>
    </row>
    <row r="219" spans="1:9" ht="16.5" customHeight="1" x14ac:dyDescent="0.25">
      <c r="A219" s="22" t="s">
        <v>20</v>
      </c>
      <c r="B219" s="15" t="s">
        <v>553</v>
      </c>
      <c r="C219" s="15" t="s">
        <v>10</v>
      </c>
      <c r="D219" s="16" t="s">
        <v>21</v>
      </c>
      <c r="E219" s="17"/>
      <c r="F219" s="17"/>
      <c r="G219" s="23">
        <f>G220+G224+G239+G248</f>
        <v>21251.9</v>
      </c>
      <c r="H219" s="23">
        <f t="shared" ref="H219:I219" si="58">H220+H224+H239+H248</f>
        <v>20897</v>
      </c>
      <c r="I219" s="23">
        <f t="shared" si="58"/>
        <v>21099.599999999999</v>
      </c>
    </row>
    <row r="220" spans="1:9" ht="49.5" customHeight="1" x14ac:dyDescent="0.25">
      <c r="A220" s="2" t="s">
        <v>631</v>
      </c>
      <c r="B220" s="19" t="s">
        <v>553</v>
      </c>
      <c r="C220" s="34" t="s">
        <v>10</v>
      </c>
      <c r="D220" s="7" t="s">
        <v>21</v>
      </c>
      <c r="E220" s="7" t="s">
        <v>241</v>
      </c>
      <c r="F220" s="7"/>
      <c r="G220" s="24">
        <f>G221</f>
        <v>35</v>
      </c>
      <c r="H220" s="24">
        <f>H221</f>
        <v>35</v>
      </c>
      <c r="I220" s="24">
        <f>I221</f>
        <v>35</v>
      </c>
    </row>
    <row r="221" spans="1:9" ht="33" customHeight="1" x14ac:dyDescent="0.25">
      <c r="A221" s="2" t="s">
        <v>395</v>
      </c>
      <c r="B221" s="19" t="s">
        <v>553</v>
      </c>
      <c r="C221" s="34" t="s">
        <v>10</v>
      </c>
      <c r="D221" s="7" t="s">
        <v>21</v>
      </c>
      <c r="E221" s="7" t="s">
        <v>242</v>
      </c>
      <c r="F221" s="7"/>
      <c r="G221" s="24">
        <f t="shared" ref="G221:I222" si="59">G222</f>
        <v>35</v>
      </c>
      <c r="H221" s="24">
        <f t="shared" si="59"/>
        <v>35</v>
      </c>
      <c r="I221" s="24">
        <f t="shared" si="59"/>
        <v>35</v>
      </c>
    </row>
    <row r="222" spans="1:9" ht="28.95" customHeight="1" x14ac:dyDescent="0.25">
      <c r="A222" s="2" t="s">
        <v>66</v>
      </c>
      <c r="B222" s="19" t="s">
        <v>553</v>
      </c>
      <c r="C222" s="19" t="s">
        <v>10</v>
      </c>
      <c r="D222" s="17" t="s">
        <v>21</v>
      </c>
      <c r="E222" s="7" t="s">
        <v>243</v>
      </c>
      <c r="F222" s="7"/>
      <c r="G222" s="24">
        <f t="shared" si="59"/>
        <v>35</v>
      </c>
      <c r="H222" s="24">
        <f t="shared" si="59"/>
        <v>35</v>
      </c>
      <c r="I222" s="24">
        <f t="shared" si="59"/>
        <v>35</v>
      </c>
    </row>
    <row r="223" spans="1:9" ht="31.95" customHeight="1" x14ac:dyDescent="0.25">
      <c r="A223" s="2" t="s">
        <v>182</v>
      </c>
      <c r="B223" s="19" t="s">
        <v>553</v>
      </c>
      <c r="C223" s="19" t="s">
        <v>10</v>
      </c>
      <c r="D223" s="17" t="s">
        <v>21</v>
      </c>
      <c r="E223" s="7" t="s">
        <v>243</v>
      </c>
      <c r="F223" s="7" t="s">
        <v>57</v>
      </c>
      <c r="G223" s="24">
        <v>35</v>
      </c>
      <c r="H223" s="24">
        <v>35</v>
      </c>
      <c r="I223" s="24">
        <v>35</v>
      </c>
    </row>
    <row r="224" spans="1:9" ht="28.5" customHeight="1" x14ac:dyDescent="0.25">
      <c r="A224" s="2" t="s">
        <v>228</v>
      </c>
      <c r="B224" s="19" t="s">
        <v>553</v>
      </c>
      <c r="C224" s="19" t="s">
        <v>10</v>
      </c>
      <c r="D224" s="17" t="s">
        <v>21</v>
      </c>
      <c r="E224" s="7" t="s">
        <v>229</v>
      </c>
      <c r="F224" s="7"/>
      <c r="G224" s="20">
        <f>G225+G232</f>
        <v>7710</v>
      </c>
      <c r="H224" s="20">
        <f>H225+H232</f>
        <v>7904.7999999999993</v>
      </c>
      <c r="I224" s="20">
        <f>I225+I232</f>
        <v>8107.4</v>
      </c>
    </row>
    <row r="225" spans="1:9" ht="28.95" customHeight="1" x14ac:dyDescent="0.25">
      <c r="A225" s="45" t="s">
        <v>109</v>
      </c>
      <c r="B225" s="19" t="s">
        <v>553</v>
      </c>
      <c r="C225" s="34" t="s">
        <v>10</v>
      </c>
      <c r="D225" s="7" t="s">
        <v>21</v>
      </c>
      <c r="E225" s="7" t="s">
        <v>244</v>
      </c>
      <c r="F225" s="7"/>
      <c r="G225" s="20">
        <f>G228+G227</f>
        <v>2616.1</v>
      </c>
      <c r="H225" s="20">
        <f t="shared" ref="H225:I225" si="60">H228+H227</f>
        <v>2616.1</v>
      </c>
      <c r="I225" s="20">
        <f t="shared" si="60"/>
        <v>2616.1</v>
      </c>
    </row>
    <row r="226" spans="1:9" ht="27.6" customHeight="1" x14ac:dyDescent="0.25">
      <c r="A226" s="2" t="s">
        <v>72</v>
      </c>
      <c r="B226" s="19" t="s">
        <v>553</v>
      </c>
      <c r="C226" s="186" t="s">
        <v>10</v>
      </c>
      <c r="D226" s="29" t="s">
        <v>21</v>
      </c>
      <c r="E226" s="29" t="s">
        <v>424</v>
      </c>
      <c r="F226" s="53"/>
      <c r="G226" s="20">
        <f>G227</f>
        <v>250</v>
      </c>
      <c r="H226" s="20">
        <f t="shared" ref="H226:I226" si="61">H227</f>
        <v>250</v>
      </c>
      <c r="I226" s="20">
        <f t="shared" si="61"/>
        <v>250</v>
      </c>
    </row>
    <row r="227" spans="1:9" ht="33.6" customHeight="1" x14ac:dyDescent="0.25">
      <c r="A227" s="203" t="s">
        <v>182</v>
      </c>
      <c r="B227" s="19" t="s">
        <v>553</v>
      </c>
      <c r="C227" s="186" t="s">
        <v>10</v>
      </c>
      <c r="D227" s="29" t="s">
        <v>21</v>
      </c>
      <c r="E227" s="29" t="s">
        <v>424</v>
      </c>
      <c r="F227" s="53" t="s">
        <v>57</v>
      </c>
      <c r="G227" s="20">
        <v>250</v>
      </c>
      <c r="H227" s="20">
        <v>250</v>
      </c>
      <c r="I227" s="20">
        <v>250</v>
      </c>
    </row>
    <row r="228" spans="1:9" ht="79.5" customHeight="1" x14ac:dyDescent="0.25">
      <c r="A228" s="45" t="s">
        <v>75</v>
      </c>
      <c r="B228" s="19" t="s">
        <v>553</v>
      </c>
      <c r="C228" s="19" t="s">
        <v>10</v>
      </c>
      <c r="D228" s="17" t="s">
        <v>21</v>
      </c>
      <c r="E228" s="7" t="s">
        <v>245</v>
      </c>
      <c r="F228" s="7"/>
      <c r="G228" s="20">
        <f>G229+G230+G231</f>
        <v>2366.1</v>
      </c>
      <c r="H228" s="20">
        <f t="shared" ref="H228:I228" si="62">H229+H230+H231</f>
        <v>2366.1</v>
      </c>
      <c r="I228" s="20">
        <f t="shared" si="62"/>
        <v>2366.1</v>
      </c>
    </row>
    <row r="229" spans="1:9" ht="24" customHeight="1" x14ac:dyDescent="0.25">
      <c r="A229" s="2" t="s">
        <v>73</v>
      </c>
      <c r="B229" s="19" t="s">
        <v>553</v>
      </c>
      <c r="C229" s="19" t="s">
        <v>10</v>
      </c>
      <c r="D229" s="17" t="s">
        <v>21</v>
      </c>
      <c r="E229" s="7" t="s">
        <v>245</v>
      </c>
      <c r="F229" s="7" t="s">
        <v>74</v>
      </c>
      <c r="G229" s="20">
        <v>2251.1999999999998</v>
      </c>
      <c r="H229" s="20">
        <v>2251.1999999999998</v>
      </c>
      <c r="I229" s="20">
        <v>2251.1999999999998</v>
      </c>
    </row>
    <row r="230" spans="1:9" ht="24.75" customHeight="1" x14ac:dyDescent="0.25">
      <c r="A230" s="2" t="s">
        <v>182</v>
      </c>
      <c r="B230" s="19" t="s">
        <v>553</v>
      </c>
      <c r="C230" s="19" t="s">
        <v>10</v>
      </c>
      <c r="D230" s="17" t="s">
        <v>21</v>
      </c>
      <c r="E230" s="7" t="s">
        <v>245</v>
      </c>
      <c r="F230" s="7" t="s">
        <v>57</v>
      </c>
      <c r="G230" s="254">
        <v>113</v>
      </c>
      <c r="H230" s="254">
        <v>113</v>
      </c>
      <c r="I230" s="20">
        <v>113</v>
      </c>
    </row>
    <row r="231" spans="1:9" ht="24.75" customHeight="1" x14ac:dyDescent="0.25">
      <c r="A231" s="2" t="s">
        <v>58</v>
      </c>
      <c r="B231" s="19" t="s">
        <v>553</v>
      </c>
      <c r="C231" s="19" t="s">
        <v>10</v>
      </c>
      <c r="D231" s="17" t="s">
        <v>21</v>
      </c>
      <c r="E231" s="7" t="s">
        <v>245</v>
      </c>
      <c r="F231" s="7" t="s">
        <v>59</v>
      </c>
      <c r="G231" s="20">
        <v>1.9</v>
      </c>
      <c r="H231" s="20">
        <v>1.9</v>
      </c>
      <c r="I231" s="20">
        <v>1.9</v>
      </c>
    </row>
    <row r="232" spans="1:9" ht="32.4" customHeight="1" x14ac:dyDescent="0.25">
      <c r="A232" s="2" t="s">
        <v>616</v>
      </c>
      <c r="B232" s="19" t="s">
        <v>553</v>
      </c>
      <c r="C232" s="19" t="s">
        <v>10</v>
      </c>
      <c r="D232" s="17" t="s">
        <v>21</v>
      </c>
      <c r="E232" s="7" t="s">
        <v>230</v>
      </c>
      <c r="F232" s="7"/>
      <c r="G232" s="20">
        <f>G233+G237</f>
        <v>5093.8999999999996</v>
      </c>
      <c r="H232" s="20">
        <f>H233+H237</f>
        <v>5288.7</v>
      </c>
      <c r="I232" s="20">
        <f>I233+I237</f>
        <v>5491.2999999999993</v>
      </c>
    </row>
    <row r="233" spans="1:9" ht="31.95" customHeight="1" x14ac:dyDescent="0.25">
      <c r="A233" s="2" t="s">
        <v>72</v>
      </c>
      <c r="B233" s="19" t="s">
        <v>553</v>
      </c>
      <c r="C233" s="19" t="s">
        <v>397</v>
      </c>
      <c r="D233" s="17" t="s">
        <v>21</v>
      </c>
      <c r="E233" s="7" t="s">
        <v>405</v>
      </c>
      <c r="F233" s="7"/>
      <c r="G233" s="20">
        <f>G234+G235+G236</f>
        <v>2850.7999999999997</v>
      </c>
      <c r="H233" s="20">
        <f>H234+H235+H236</f>
        <v>2891.5</v>
      </c>
      <c r="I233" s="20">
        <f>I234+I235+I236</f>
        <v>2933.7999999999997</v>
      </c>
    </row>
    <row r="234" spans="1:9" ht="15" customHeight="1" x14ac:dyDescent="0.25">
      <c r="A234" s="50" t="s">
        <v>73</v>
      </c>
      <c r="B234" s="19" t="s">
        <v>553</v>
      </c>
      <c r="C234" s="56" t="s">
        <v>223</v>
      </c>
      <c r="D234" s="155" t="s">
        <v>224</v>
      </c>
      <c r="E234" s="7" t="s">
        <v>405</v>
      </c>
      <c r="F234" s="7" t="s">
        <v>74</v>
      </c>
      <c r="G234" s="20">
        <v>2628.2</v>
      </c>
      <c r="H234" s="20">
        <v>2668.9</v>
      </c>
      <c r="I234" s="20">
        <v>2711.2</v>
      </c>
    </row>
    <row r="235" spans="1:9" ht="27.75" customHeight="1" x14ac:dyDescent="0.25">
      <c r="A235" s="2" t="s">
        <v>182</v>
      </c>
      <c r="B235" s="19" t="s">
        <v>553</v>
      </c>
      <c r="C235" s="56" t="s">
        <v>223</v>
      </c>
      <c r="D235" s="155" t="s">
        <v>224</v>
      </c>
      <c r="E235" s="7" t="s">
        <v>405</v>
      </c>
      <c r="F235" s="7" t="s">
        <v>57</v>
      </c>
      <c r="G235" s="20">
        <v>187.6</v>
      </c>
      <c r="H235" s="20">
        <v>187.6</v>
      </c>
      <c r="I235" s="20">
        <v>187.6</v>
      </c>
    </row>
    <row r="236" spans="1:9" ht="27.75" customHeight="1" x14ac:dyDescent="0.25">
      <c r="A236" s="138" t="s">
        <v>58</v>
      </c>
      <c r="B236" s="19" t="s">
        <v>553</v>
      </c>
      <c r="C236" s="56" t="s">
        <v>223</v>
      </c>
      <c r="D236" s="155" t="s">
        <v>224</v>
      </c>
      <c r="E236" s="7" t="s">
        <v>405</v>
      </c>
      <c r="F236" s="7" t="s">
        <v>59</v>
      </c>
      <c r="G236" s="20">
        <v>35</v>
      </c>
      <c r="H236" s="20">
        <v>35</v>
      </c>
      <c r="I236" s="20">
        <v>35</v>
      </c>
    </row>
    <row r="237" spans="1:9" ht="51.6" customHeight="1" x14ac:dyDescent="0.25">
      <c r="A237" s="2" t="s">
        <v>181</v>
      </c>
      <c r="B237" s="19" t="s">
        <v>553</v>
      </c>
      <c r="C237" s="56" t="s">
        <v>223</v>
      </c>
      <c r="D237" s="155" t="s">
        <v>224</v>
      </c>
      <c r="E237" s="7" t="s">
        <v>236</v>
      </c>
      <c r="F237" s="7"/>
      <c r="G237" s="20">
        <f>G238</f>
        <v>2243.1</v>
      </c>
      <c r="H237" s="20">
        <f>H238</f>
        <v>2397.1999999999998</v>
      </c>
      <c r="I237" s="20">
        <f>I238</f>
        <v>2557.5</v>
      </c>
    </row>
    <row r="238" spans="1:9" ht="27.75" customHeight="1" x14ac:dyDescent="0.25">
      <c r="A238" s="2" t="s">
        <v>73</v>
      </c>
      <c r="B238" s="19" t="s">
        <v>553</v>
      </c>
      <c r="C238" s="56" t="s">
        <v>223</v>
      </c>
      <c r="D238" s="155" t="s">
        <v>224</v>
      </c>
      <c r="E238" s="7" t="s">
        <v>236</v>
      </c>
      <c r="F238" s="7" t="s">
        <v>74</v>
      </c>
      <c r="G238" s="20">
        <v>2243.1</v>
      </c>
      <c r="H238" s="20">
        <v>2397.1999999999998</v>
      </c>
      <c r="I238" s="20">
        <v>2557.5</v>
      </c>
    </row>
    <row r="239" spans="1:9" ht="68.25" customHeight="1" x14ac:dyDescent="0.25">
      <c r="A239" s="2" t="s">
        <v>619</v>
      </c>
      <c r="B239" s="19" t="s">
        <v>553</v>
      </c>
      <c r="C239" s="19" t="s">
        <v>10</v>
      </c>
      <c r="D239" s="17" t="s">
        <v>21</v>
      </c>
      <c r="E239" s="7" t="s">
        <v>246</v>
      </c>
      <c r="F239" s="7"/>
      <c r="G239" s="20">
        <f t="shared" ref="G239:I239" si="63">G240</f>
        <v>13196.900000000001</v>
      </c>
      <c r="H239" s="20">
        <f t="shared" si="63"/>
        <v>12757.2</v>
      </c>
      <c r="I239" s="20">
        <f t="shared" si="63"/>
        <v>12757.2</v>
      </c>
    </row>
    <row r="240" spans="1:9" ht="42" customHeight="1" x14ac:dyDescent="0.25">
      <c r="A240" s="2" t="s">
        <v>620</v>
      </c>
      <c r="B240" s="19" t="s">
        <v>553</v>
      </c>
      <c r="C240" s="19" t="s">
        <v>10</v>
      </c>
      <c r="D240" s="17" t="s">
        <v>21</v>
      </c>
      <c r="E240" s="17" t="s">
        <v>247</v>
      </c>
      <c r="F240" s="7"/>
      <c r="G240" s="20">
        <f>G241+G246</f>
        <v>13196.900000000001</v>
      </c>
      <c r="H240" s="20">
        <f>H241+H246</f>
        <v>12757.2</v>
      </c>
      <c r="I240" s="20">
        <f>I241+I246</f>
        <v>12757.2</v>
      </c>
    </row>
    <row r="241" spans="1:9" ht="35.25" customHeight="1" x14ac:dyDescent="0.25">
      <c r="A241" s="2" t="s">
        <v>72</v>
      </c>
      <c r="B241" s="19" t="s">
        <v>553</v>
      </c>
      <c r="C241" s="19" t="s">
        <v>10</v>
      </c>
      <c r="D241" s="17" t="s">
        <v>21</v>
      </c>
      <c r="E241" s="17" t="s">
        <v>248</v>
      </c>
      <c r="F241" s="7"/>
      <c r="G241" s="20">
        <f>G242+G243+G245+G244</f>
        <v>9591.3000000000011</v>
      </c>
      <c r="H241" s="20">
        <f t="shared" ref="H241" si="64">H242+H243+H245</f>
        <v>9151.6</v>
      </c>
      <c r="I241" s="20">
        <f t="shared" ref="I241" si="65">I242+I243+I245</f>
        <v>9151.6</v>
      </c>
    </row>
    <row r="242" spans="1:9" ht="21.6" customHeight="1" x14ac:dyDescent="0.25">
      <c r="A242" s="2" t="s">
        <v>73</v>
      </c>
      <c r="B242" s="19" t="s">
        <v>553</v>
      </c>
      <c r="C242" s="19" t="s">
        <v>10</v>
      </c>
      <c r="D242" s="17" t="s">
        <v>21</v>
      </c>
      <c r="E242" s="17" t="s">
        <v>248</v>
      </c>
      <c r="F242" s="7" t="s">
        <v>74</v>
      </c>
      <c r="G242" s="24">
        <v>9006.1</v>
      </c>
      <c r="H242" s="24">
        <v>8608</v>
      </c>
      <c r="I242" s="24">
        <v>8608</v>
      </c>
    </row>
    <row r="243" spans="1:9" ht="30.6" customHeight="1" x14ac:dyDescent="0.25">
      <c r="A243" s="2" t="s">
        <v>182</v>
      </c>
      <c r="B243" s="19" t="s">
        <v>553</v>
      </c>
      <c r="C243" s="19" t="s">
        <v>10</v>
      </c>
      <c r="D243" s="17" t="s">
        <v>21</v>
      </c>
      <c r="E243" s="17" t="s">
        <v>248</v>
      </c>
      <c r="F243" s="7" t="s">
        <v>57</v>
      </c>
      <c r="G243" s="24">
        <v>540.6</v>
      </c>
      <c r="H243" s="24">
        <v>540.6</v>
      </c>
      <c r="I243" s="24">
        <v>540.6</v>
      </c>
    </row>
    <row r="244" spans="1:9" ht="30.6" customHeight="1" x14ac:dyDescent="0.25">
      <c r="A244" s="200" t="s">
        <v>161</v>
      </c>
      <c r="B244" s="19" t="s">
        <v>553</v>
      </c>
      <c r="C244" s="19" t="s">
        <v>10</v>
      </c>
      <c r="D244" s="17" t="s">
        <v>21</v>
      </c>
      <c r="E244" s="17" t="s">
        <v>248</v>
      </c>
      <c r="F244" s="7" t="s">
        <v>92</v>
      </c>
      <c r="G244" s="255">
        <v>41.6</v>
      </c>
      <c r="H244" s="255">
        <v>0</v>
      </c>
      <c r="I244" s="255">
        <v>0</v>
      </c>
    </row>
    <row r="245" spans="1:9" ht="24.75" customHeight="1" x14ac:dyDescent="0.25">
      <c r="A245" s="2" t="s">
        <v>58</v>
      </c>
      <c r="B245" s="19" t="s">
        <v>553</v>
      </c>
      <c r="C245" s="19" t="s">
        <v>10</v>
      </c>
      <c r="D245" s="17" t="s">
        <v>21</v>
      </c>
      <c r="E245" s="17" t="s">
        <v>248</v>
      </c>
      <c r="F245" s="7" t="s">
        <v>59</v>
      </c>
      <c r="G245" s="255">
        <v>3</v>
      </c>
      <c r="H245" s="255">
        <v>3</v>
      </c>
      <c r="I245" s="255">
        <v>3</v>
      </c>
    </row>
    <row r="246" spans="1:9" ht="43.2" customHeight="1" x14ac:dyDescent="0.25">
      <c r="A246" s="2" t="s">
        <v>181</v>
      </c>
      <c r="B246" s="19" t="s">
        <v>553</v>
      </c>
      <c r="C246" s="19" t="s">
        <v>10</v>
      </c>
      <c r="D246" s="17" t="s">
        <v>21</v>
      </c>
      <c r="E246" s="17" t="s">
        <v>407</v>
      </c>
      <c r="F246" s="159"/>
      <c r="G246" s="24">
        <f>G247</f>
        <v>3605.6</v>
      </c>
      <c r="H246" s="20">
        <f>H247</f>
        <v>3605.6</v>
      </c>
      <c r="I246" s="20">
        <f>I247</f>
        <v>3605.6</v>
      </c>
    </row>
    <row r="247" spans="1:9" ht="24.75" customHeight="1" x14ac:dyDescent="0.25">
      <c r="A247" s="2" t="s">
        <v>73</v>
      </c>
      <c r="B247" s="19" t="s">
        <v>553</v>
      </c>
      <c r="C247" s="19" t="s">
        <v>10</v>
      </c>
      <c r="D247" s="17" t="s">
        <v>21</v>
      </c>
      <c r="E247" s="17" t="s">
        <v>407</v>
      </c>
      <c r="F247" s="159" t="s">
        <v>74</v>
      </c>
      <c r="G247" s="24">
        <v>3605.6</v>
      </c>
      <c r="H247" s="20">
        <v>3605.6</v>
      </c>
      <c r="I247" s="20">
        <v>3605.6</v>
      </c>
    </row>
    <row r="248" spans="1:9" ht="29.4" customHeight="1" x14ac:dyDescent="0.25">
      <c r="A248" s="244" t="s">
        <v>71</v>
      </c>
      <c r="B248" s="19" t="s">
        <v>553</v>
      </c>
      <c r="C248" s="64" t="s">
        <v>10</v>
      </c>
      <c r="D248" s="109" t="s">
        <v>21</v>
      </c>
      <c r="E248" s="28" t="s">
        <v>7</v>
      </c>
      <c r="F248" s="159"/>
      <c r="G248" s="24">
        <f>G249</f>
        <v>310</v>
      </c>
      <c r="H248" s="20">
        <f>H249</f>
        <v>200</v>
      </c>
      <c r="I248" s="20">
        <f>I249</f>
        <v>200</v>
      </c>
    </row>
    <row r="249" spans="1:9" ht="30" customHeight="1" x14ac:dyDescent="0.25">
      <c r="A249" s="2" t="s">
        <v>143</v>
      </c>
      <c r="B249" s="19" t="s">
        <v>553</v>
      </c>
      <c r="C249" s="19" t="s">
        <v>10</v>
      </c>
      <c r="D249" s="17" t="s">
        <v>21</v>
      </c>
      <c r="E249" s="7" t="s">
        <v>144</v>
      </c>
      <c r="F249" s="7"/>
      <c r="G249" s="20">
        <f t="shared" ref="G249:I249" si="66">G250</f>
        <v>310</v>
      </c>
      <c r="H249" s="20">
        <f t="shared" si="66"/>
        <v>200</v>
      </c>
      <c r="I249" s="20">
        <f t="shared" si="66"/>
        <v>200</v>
      </c>
    </row>
    <row r="250" spans="1:9" ht="24.75" customHeight="1" x14ac:dyDescent="0.25">
      <c r="A250" s="2" t="s">
        <v>182</v>
      </c>
      <c r="B250" s="19" t="s">
        <v>553</v>
      </c>
      <c r="C250" s="19" t="s">
        <v>10</v>
      </c>
      <c r="D250" s="17" t="s">
        <v>21</v>
      </c>
      <c r="E250" s="7" t="s">
        <v>144</v>
      </c>
      <c r="F250" s="61" t="s">
        <v>57</v>
      </c>
      <c r="G250" s="20">
        <v>310</v>
      </c>
      <c r="H250" s="20">
        <v>200</v>
      </c>
      <c r="I250" s="20">
        <v>200</v>
      </c>
    </row>
    <row r="251" spans="1:9" ht="24.75" customHeight="1" x14ac:dyDescent="0.35">
      <c r="A251" s="246" t="s">
        <v>528</v>
      </c>
      <c r="B251" s="10" t="s">
        <v>553</v>
      </c>
      <c r="C251" s="10" t="s">
        <v>12</v>
      </c>
      <c r="D251" s="17"/>
      <c r="E251" s="7"/>
      <c r="F251" s="7"/>
      <c r="G251" s="21">
        <f>G252</f>
        <v>665</v>
      </c>
      <c r="H251" s="21">
        <f t="shared" ref="H251:I253" si="67">H252</f>
        <v>694.6</v>
      </c>
      <c r="I251" s="21">
        <f t="shared" si="67"/>
        <v>719</v>
      </c>
    </row>
    <row r="252" spans="1:9" ht="24.75" customHeight="1" x14ac:dyDescent="0.25">
      <c r="A252" s="22" t="s">
        <v>529</v>
      </c>
      <c r="B252" s="15" t="s">
        <v>553</v>
      </c>
      <c r="C252" s="15" t="s">
        <v>12</v>
      </c>
      <c r="D252" s="16" t="s">
        <v>14</v>
      </c>
      <c r="E252" s="16"/>
      <c r="F252" s="16"/>
      <c r="G252" s="23">
        <f>G253</f>
        <v>665</v>
      </c>
      <c r="H252" s="23">
        <f t="shared" si="67"/>
        <v>694.6</v>
      </c>
      <c r="I252" s="23">
        <f t="shared" si="67"/>
        <v>719</v>
      </c>
    </row>
    <row r="253" spans="1:9" ht="26.4" customHeight="1" x14ac:dyDescent="0.25">
      <c r="A253" s="2" t="s">
        <v>228</v>
      </c>
      <c r="B253" s="19" t="s">
        <v>553</v>
      </c>
      <c r="C253" s="19" t="s">
        <v>12</v>
      </c>
      <c r="D253" s="17" t="s">
        <v>14</v>
      </c>
      <c r="E253" s="7" t="s">
        <v>229</v>
      </c>
      <c r="F253" s="7"/>
      <c r="G253" s="20">
        <f>G254</f>
        <v>665</v>
      </c>
      <c r="H253" s="20">
        <f t="shared" si="67"/>
        <v>694.6</v>
      </c>
      <c r="I253" s="20">
        <f t="shared" si="67"/>
        <v>719</v>
      </c>
    </row>
    <row r="254" spans="1:9" ht="35.4" customHeight="1" x14ac:dyDescent="0.25">
      <c r="A254" s="2" t="s">
        <v>616</v>
      </c>
      <c r="B254" s="19" t="s">
        <v>553</v>
      </c>
      <c r="C254" s="19" t="s">
        <v>12</v>
      </c>
      <c r="D254" s="17" t="s">
        <v>14</v>
      </c>
      <c r="E254" s="7" t="s">
        <v>230</v>
      </c>
      <c r="F254" s="7"/>
      <c r="G254" s="20">
        <f>G255</f>
        <v>665</v>
      </c>
      <c r="H254" s="20">
        <f>H255</f>
        <v>694.6</v>
      </c>
      <c r="I254" s="20">
        <f>I255</f>
        <v>719</v>
      </c>
    </row>
    <row r="255" spans="1:9" ht="24.75" customHeight="1" x14ac:dyDescent="0.25">
      <c r="A255" s="2" t="s">
        <v>531</v>
      </c>
      <c r="B255" s="19" t="s">
        <v>553</v>
      </c>
      <c r="C255" s="19" t="s">
        <v>12</v>
      </c>
      <c r="D255" s="17" t="s">
        <v>14</v>
      </c>
      <c r="E255" s="7" t="s">
        <v>530</v>
      </c>
      <c r="F255" s="7"/>
      <c r="G255" s="20">
        <f>G256</f>
        <v>665</v>
      </c>
      <c r="H255" s="20">
        <f>H256</f>
        <v>694.6</v>
      </c>
      <c r="I255" s="20">
        <f>I256</f>
        <v>719</v>
      </c>
    </row>
    <row r="256" spans="1:9" ht="24.75" customHeight="1" x14ac:dyDescent="0.25">
      <c r="A256" s="2" t="s">
        <v>54</v>
      </c>
      <c r="B256" s="19" t="s">
        <v>553</v>
      </c>
      <c r="C256" s="19" t="s">
        <v>12</v>
      </c>
      <c r="D256" s="17" t="s">
        <v>14</v>
      </c>
      <c r="E256" s="7" t="s">
        <v>530</v>
      </c>
      <c r="F256" s="7" t="s">
        <v>55</v>
      </c>
      <c r="G256" s="20">
        <v>665</v>
      </c>
      <c r="H256" s="20">
        <v>694.6</v>
      </c>
      <c r="I256" s="20">
        <v>719</v>
      </c>
    </row>
    <row r="257" spans="1:9" ht="28.2" customHeight="1" x14ac:dyDescent="0.3">
      <c r="A257" s="9" t="s">
        <v>22</v>
      </c>
      <c r="B257" s="10" t="s">
        <v>553</v>
      </c>
      <c r="C257" s="193" t="s">
        <v>14</v>
      </c>
      <c r="D257" s="47"/>
      <c r="E257" s="12"/>
      <c r="F257" s="7"/>
      <c r="G257" s="26">
        <f>G258+G276</f>
        <v>1420.3999999999999</v>
      </c>
      <c r="H257" s="26">
        <f>H258+H276</f>
        <v>1420.3999999999999</v>
      </c>
      <c r="I257" s="26">
        <f>I258+I276</f>
        <v>1420.3999999999999</v>
      </c>
    </row>
    <row r="258" spans="1:9" ht="46.95" customHeight="1" x14ac:dyDescent="0.25">
      <c r="A258" s="22" t="s">
        <v>416</v>
      </c>
      <c r="B258" s="15" t="s">
        <v>553</v>
      </c>
      <c r="C258" s="194" t="s">
        <v>14</v>
      </c>
      <c r="D258" s="48" t="s">
        <v>42</v>
      </c>
      <c r="E258" s="7"/>
      <c r="F258" s="7"/>
      <c r="G258" s="23">
        <f>G273+G259</f>
        <v>1321.6</v>
      </c>
      <c r="H258" s="23">
        <f t="shared" ref="H258:I258" si="68">H273+H259</f>
        <v>1321.6</v>
      </c>
      <c r="I258" s="23">
        <f t="shared" si="68"/>
        <v>1321.6</v>
      </c>
    </row>
    <row r="259" spans="1:9" ht="55.5" customHeight="1" x14ac:dyDescent="0.25">
      <c r="A259" s="202" t="s">
        <v>622</v>
      </c>
      <c r="B259" s="19" t="s">
        <v>553</v>
      </c>
      <c r="C259" s="196" t="s">
        <v>14</v>
      </c>
      <c r="D259" s="71" t="s">
        <v>42</v>
      </c>
      <c r="E259" s="109" t="s">
        <v>249</v>
      </c>
      <c r="F259" s="72"/>
      <c r="G259" s="24">
        <f>G260</f>
        <v>521.6</v>
      </c>
      <c r="H259" s="24">
        <f>H260</f>
        <v>521.6</v>
      </c>
      <c r="I259" s="24">
        <f>I260</f>
        <v>521.6</v>
      </c>
    </row>
    <row r="260" spans="1:9" ht="46.95" customHeight="1" x14ac:dyDescent="0.25">
      <c r="A260" s="2" t="s">
        <v>545</v>
      </c>
      <c r="B260" s="19" t="s">
        <v>553</v>
      </c>
      <c r="C260" s="250" t="s">
        <v>14</v>
      </c>
      <c r="D260" s="251" t="s">
        <v>42</v>
      </c>
      <c r="E260" s="120" t="s">
        <v>544</v>
      </c>
      <c r="F260" s="72"/>
      <c r="G260" s="24">
        <f>G261+G264+G267+G270</f>
        <v>521.6</v>
      </c>
      <c r="H260" s="24">
        <f t="shared" ref="H260:I260" si="69">H261+H264+H267+H270</f>
        <v>521.6</v>
      </c>
      <c r="I260" s="24">
        <f t="shared" si="69"/>
        <v>521.6</v>
      </c>
    </row>
    <row r="261" spans="1:9" ht="55.5" customHeight="1" x14ac:dyDescent="0.25">
      <c r="A261" s="2" t="s">
        <v>546</v>
      </c>
      <c r="B261" s="19" t="s">
        <v>553</v>
      </c>
      <c r="C261" s="187" t="s">
        <v>14</v>
      </c>
      <c r="D261" s="52" t="s">
        <v>42</v>
      </c>
      <c r="E261" s="17" t="s">
        <v>547</v>
      </c>
      <c r="F261" s="72"/>
      <c r="G261" s="24">
        <f>G262</f>
        <v>102.6</v>
      </c>
      <c r="H261" s="24">
        <f t="shared" ref="H261:I262" si="70">H262</f>
        <v>102.6</v>
      </c>
      <c r="I261" s="24">
        <f t="shared" si="70"/>
        <v>102.6</v>
      </c>
    </row>
    <row r="262" spans="1:9" ht="46.95" customHeight="1" x14ac:dyDescent="0.25">
      <c r="A262" s="2" t="s">
        <v>557</v>
      </c>
      <c r="B262" s="19" t="s">
        <v>553</v>
      </c>
      <c r="C262" s="187" t="s">
        <v>14</v>
      </c>
      <c r="D262" s="52" t="s">
        <v>42</v>
      </c>
      <c r="E262" s="17" t="s">
        <v>556</v>
      </c>
      <c r="F262" s="72"/>
      <c r="G262" s="24">
        <f>G263</f>
        <v>102.6</v>
      </c>
      <c r="H262" s="24">
        <f t="shared" si="70"/>
        <v>102.6</v>
      </c>
      <c r="I262" s="24">
        <f t="shared" si="70"/>
        <v>102.6</v>
      </c>
    </row>
    <row r="263" spans="1:9" ht="28.5" customHeight="1" x14ac:dyDescent="0.25">
      <c r="A263" s="2" t="s">
        <v>182</v>
      </c>
      <c r="B263" s="19" t="s">
        <v>553</v>
      </c>
      <c r="C263" s="187" t="s">
        <v>14</v>
      </c>
      <c r="D263" s="52" t="s">
        <v>42</v>
      </c>
      <c r="E263" s="17" t="s">
        <v>556</v>
      </c>
      <c r="F263" s="54" t="s">
        <v>57</v>
      </c>
      <c r="G263" s="24">
        <v>102.6</v>
      </c>
      <c r="H263" s="24">
        <v>102.6</v>
      </c>
      <c r="I263" s="24">
        <v>102.6</v>
      </c>
    </row>
    <row r="264" spans="1:9" ht="57.75" customHeight="1" x14ac:dyDescent="0.25">
      <c r="A264" s="2" t="s">
        <v>558</v>
      </c>
      <c r="B264" s="19" t="s">
        <v>553</v>
      </c>
      <c r="C264" s="187" t="s">
        <v>14</v>
      </c>
      <c r="D264" s="52" t="s">
        <v>42</v>
      </c>
      <c r="E264" s="17" t="s">
        <v>559</v>
      </c>
      <c r="F264" s="72"/>
      <c r="G264" s="24">
        <f>G265</f>
        <v>84</v>
      </c>
      <c r="H264" s="24">
        <f t="shared" ref="H264:I265" si="71">H265</f>
        <v>84</v>
      </c>
      <c r="I264" s="24">
        <f t="shared" si="71"/>
        <v>84</v>
      </c>
    </row>
    <row r="265" spans="1:9" ht="46.95" customHeight="1" x14ac:dyDescent="0.25">
      <c r="A265" s="2" t="s">
        <v>557</v>
      </c>
      <c r="B265" s="19" t="s">
        <v>553</v>
      </c>
      <c r="C265" s="187" t="s">
        <v>14</v>
      </c>
      <c r="D265" s="52" t="s">
        <v>42</v>
      </c>
      <c r="E265" s="17" t="s">
        <v>560</v>
      </c>
      <c r="F265" s="54"/>
      <c r="G265" s="24">
        <f>G266</f>
        <v>84</v>
      </c>
      <c r="H265" s="24">
        <f t="shared" si="71"/>
        <v>84</v>
      </c>
      <c r="I265" s="24">
        <f t="shared" si="71"/>
        <v>84</v>
      </c>
    </row>
    <row r="266" spans="1:9" ht="46.95" customHeight="1" x14ac:dyDescent="0.25">
      <c r="A266" s="2" t="s">
        <v>182</v>
      </c>
      <c r="B266" s="19" t="s">
        <v>553</v>
      </c>
      <c r="C266" s="187" t="s">
        <v>14</v>
      </c>
      <c r="D266" s="52" t="s">
        <v>42</v>
      </c>
      <c r="E266" s="17" t="s">
        <v>560</v>
      </c>
      <c r="F266" s="54" t="s">
        <v>57</v>
      </c>
      <c r="G266" s="24">
        <v>84</v>
      </c>
      <c r="H266" s="24">
        <v>84</v>
      </c>
      <c r="I266" s="24">
        <v>84</v>
      </c>
    </row>
    <row r="267" spans="1:9" ht="46.95" customHeight="1" x14ac:dyDescent="0.25">
      <c r="A267" s="2" t="s">
        <v>561</v>
      </c>
      <c r="B267" s="19" t="s">
        <v>553</v>
      </c>
      <c r="C267" s="187" t="s">
        <v>14</v>
      </c>
      <c r="D267" s="52" t="s">
        <v>42</v>
      </c>
      <c r="E267" s="17" t="s">
        <v>562</v>
      </c>
      <c r="F267" s="54"/>
      <c r="G267" s="24">
        <f>G268</f>
        <v>112</v>
      </c>
      <c r="H267" s="24">
        <f t="shared" ref="H267:I268" si="72">H268</f>
        <v>112</v>
      </c>
      <c r="I267" s="24">
        <f t="shared" si="72"/>
        <v>112</v>
      </c>
    </row>
    <row r="268" spans="1:9" ht="46.95" customHeight="1" x14ac:dyDescent="0.25">
      <c r="A268" s="2" t="s">
        <v>557</v>
      </c>
      <c r="B268" s="19" t="s">
        <v>553</v>
      </c>
      <c r="C268" s="187" t="s">
        <v>14</v>
      </c>
      <c r="D268" s="52" t="s">
        <v>42</v>
      </c>
      <c r="E268" s="17" t="s">
        <v>563</v>
      </c>
      <c r="F268" s="54"/>
      <c r="G268" s="24">
        <f>G269</f>
        <v>112</v>
      </c>
      <c r="H268" s="24">
        <f t="shared" si="72"/>
        <v>112</v>
      </c>
      <c r="I268" s="24">
        <f t="shared" si="72"/>
        <v>112</v>
      </c>
    </row>
    <row r="269" spans="1:9" ht="27.75" customHeight="1" x14ac:dyDescent="0.25">
      <c r="A269" s="2" t="s">
        <v>182</v>
      </c>
      <c r="B269" s="19" t="s">
        <v>553</v>
      </c>
      <c r="C269" s="187" t="s">
        <v>14</v>
      </c>
      <c r="D269" s="52" t="s">
        <v>42</v>
      </c>
      <c r="E269" s="17" t="s">
        <v>563</v>
      </c>
      <c r="F269" s="54" t="s">
        <v>57</v>
      </c>
      <c r="G269" s="24">
        <v>112</v>
      </c>
      <c r="H269" s="24">
        <v>112</v>
      </c>
      <c r="I269" s="24">
        <v>112</v>
      </c>
    </row>
    <row r="270" spans="1:9" ht="24.75" customHeight="1" x14ac:dyDescent="0.25">
      <c r="A270" s="2" t="s">
        <v>564</v>
      </c>
      <c r="B270" s="19" t="s">
        <v>553</v>
      </c>
      <c r="C270" s="187" t="s">
        <v>14</v>
      </c>
      <c r="D270" s="52" t="s">
        <v>42</v>
      </c>
      <c r="E270" s="17" t="s">
        <v>565</v>
      </c>
      <c r="F270" s="54"/>
      <c r="G270" s="24">
        <f>G271</f>
        <v>223</v>
      </c>
      <c r="H270" s="24">
        <f t="shared" ref="H270:I271" si="73">H271</f>
        <v>223</v>
      </c>
      <c r="I270" s="24">
        <f t="shared" si="73"/>
        <v>223</v>
      </c>
    </row>
    <row r="271" spans="1:9" ht="46.95" customHeight="1" x14ac:dyDescent="0.25">
      <c r="A271" s="2" t="s">
        <v>557</v>
      </c>
      <c r="B271" s="19" t="s">
        <v>553</v>
      </c>
      <c r="C271" s="187" t="s">
        <v>14</v>
      </c>
      <c r="D271" s="52" t="s">
        <v>42</v>
      </c>
      <c r="E271" s="17" t="s">
        <v>566</v>
      </c>
      <c r="F271" s="54"/>
      <c r="G271" s="24">
        <f>G272</f>
        <v>223</v>
      </c>
      <c r="H271" s="24">
        <f t="shared" si="73"/>
        <v>223</v>
      </c>
      <c r="I271" s="24">
        <f t="shared" si="73"/>
        <v>223</v>
      </c>
    </row>
    <row r="272" spans="1:9" ht="33" customHeight="1" x14ac:dyDescent="0.25">
      <c r="A272" s="2" t="s">
        <v>182</v>
      </c>
      <c r="B272" s="19" t="s">
        <v>553</v>
      </c>
      <c r="C272" s="187" t="s">
        <v>14</v>
      </c>
      <c r="D272" s="52" t="s">
        <v>42</v>
      </c>
      <c r="E272" s="17" t="s">
        <v>566</v>
      </c>
      <c r="F272" s="54" t="s">
        <v>57</v>
      </c>
      <c r="G272" s="24">
        <v>223</v>
      </c>
      <c r="H272" s="24">
        <v>223</v>
      </c>
      <c r="I272" s="24">
        <v>223</v>
      </c>
    </row>
    <row r="273" spans="1:9" ht="46.2" customHeight="1" x14ac:dyDescent="0.25">
      <c r="A273" s="49" t="s">
        <v>76</v>
      </c>
      <c r="B273" s="19" t="s">
        <v>553</v>
      </c>
      <c r="C273" s="195" t="s">
        <v>14</v>
      </c>
      <c r="D273" s="4" t="s">
        <v>42</v>
      </c>
      <c r="E273" s="7" t="s">
        <v>127</v>
      </c>
      <c r="F273" s="7"/>
      <c r="G273" s="20">
        <f t="shared" ref="G273:I274" si="74">G274</f>
        <v>800</v>
      </c>
      <c r="H273" s="20">
        <f t="shared" si="74"/>
        <v>800</v>
      </c>
      <c r="I273" s="20">
        <f t="shared" si="74"/>
        <v>800</v>
      </c>
    </row>
    <row r="274" spans="1:9" ht="42.75" customHeight="1" x14ac:dyDescent="0.25">
      <c r="A274" s="49" t="s">
        <v>77</v>
      </c>
      <c r="B274" s="19" t="s">
        <v>553</v>
      </c>
      <c r="C274" s="195" t="s">
        <v>14</v>
      </c>
      <c r="D274" s="4" t="s">
        <v>42</v>
      </c>
      <c r="E274" s="7" t="s">
        <v>128</v>
      </c>
      <c r="F274" s="7"/>
      <c r="G274" s="20">
        <f t="shared" si="74"/>
        <v>800</v>
      </c>
      <c r="H274" s="20">
        <f t="shared" si="74"/>
        <v>800</v>
      </c>
      <c r="I274" s="20">
        <f t="shared" si="74"/>
        <v>800</v>
      </c>
    </row>
    <row r="275" spans="1:9" ht="31.2" customHeight="1" x14ac:dyDescent="0.25">
      <c r="A275" s="2" t="s">
        <v>182</v>
      </c>
      <c r="B275" s="19" t="s">
        <v>553</v>
      </c>
      <c r="C275" s="195" t="s">
        <v>14</v>
      </c>
      <c r="D275" s="4" t="s">
        <v>42</v>
      </c>
      <c r="E275" s="7" t="s">
        <v>128</v>
      </c>
      <c r="F275" s="7" t="s">
        <v>57</v>
      </c>
      <c r="G275" s="20">
        <v>800</v>
      </c>
      <c r="H275" s="20">
        <v>800</v>
      </c>
      <c r="I275" s="20">
        <v>800</v>
      </c>
    </row>
    <row r="276" spans="1:9" ht="33" customHeight="1" x14ac:dyDescent="0.25">
      <c r="A276" s="14" t="s">
        <v>135</v>
      </c>
      <c r="B276" s="15" t="s">
        <v>553</v>
      </c>
      <c r="C276" s="15" t="s">
        <v>14</v>
      </c>
      <c r="D276" s="16" t="s">
        <v>47</v>
      </c>
      <c r="E276" s="17"/>
      <c r="F276" s="17"/>
      <c r="G276" s="23">
        <f>G277</f>
        <v>98.800000000000011</v>
      </c>
      <c r="H276" s="23">
        <f t="shared" ref="H276:I276" si="75">H277</f>
        <v>98.800000000000011</v>
      </c>
      <c r="I276" s="23">
        <f t="shared" si="75"/>
        <v>98.800000000000011</v>
      </c>
    </row>
    <row r="277" spans="1:9" ht="54.75" customHeight="1" x14ac:dyDescent="0.25">
      <c r="A277" s="2" t="s">
        <v>636</v>
      </c>
      <c r="B277" s="19" t="s">
        <v>553</v>
      </c>
      <c r="C277" s="19" t="s">
        <v>14</v>
      </c>
      <c r="D277" s="17" t="s">
        <v>47</v>
      </c>
      <c r="E277" s="7" t="s">
        <v>249</v>
      </c>
      <c r="F277" s="17"/>
      <c r="G277" s="20">
        <f>G278+G295</f>
        <v>98.800000000000011</v>
      </c>
      <c r="H277" s="20">
        <f>H278+H295</f>
        <v>98.800000000000011</v>
      </c>
      <c r="I277" s="20">
        <f>I278+I295</f>
        <v>98.800000000000011</v>
      </c>
    </row>
    <row r="278" spans="1:9" ht="29.4" customHeight="1" x14ac:dyDescent="0.25">
      <c r="A278" s="2" t="s">
        <v>67</v>
      </c>
      <c r="B278" s="19" t="s">
        <v>553</v>
      </c>
      <c r="C278" s="19" t="s">
        <v>14</v>
      </c>
      <c r="D278" s="17" t="s">
        <v>47</v>
      </c>
      <c r="E278" s="7" t="s">
        <v>250</v>
      </c>
      <c r="F278" s="17"/>
      <c r="G278" s="20">
        <f>G282+G285+G288+G292+G279</f>
        <v>93.800000000000011</v>
      </c>
      <c r="H278" s="20">
        <f t="shared" ref="H278:I278" si="76">H282+H285+H288+H292+H279</f>
        <v>93.800000000000011</v>
      </c>
      <c r="I278" s="20">
        <f t="shared" si="76"/>
        <v>93.800000000000011</v>
      </c>
    </row>
    <row r="279" spans="1:9" ht="24.75" customHeight="1" x14ac:dyDescent="0.25">
      <c r="A279" s="203" t="s">
        <v>126</v>
      </c>
      <c r="B279" s="19" t="s">
        <v>553</v>
      </c>
      <c r="C279" s="19" t="s">
        <v>14</v>
      </c>
      <c r="D279" s="17" t="s">
        <v>47</v>
      </c>
      <c r="E279" s="7" t="s">
        <v>251</v>
      </c>
      <c r="F279" s="17"/>
      <c r="G279" s="20">
        <f t="shared" ref="G279:I280" si="77">G280</f>
        <v>7.4</v>
      </c>
      <c r="H279" s="20">
        <f t="shared" si="77"/>
        <v>7.4</v>
      </c>
      <c r="I279" s="20">
        <f t="shared" si="77"/>
        <v>7.4</v>
      </c>
    </row>
    <row r="280" spans="1:9" ht="36.75" customHeight="1" x14ac:dyDescent="0.25">
      <c r="A280" s="203" t="s">
        <v>68</v>
      </c>
      <c r="B280" s="19" t="s">
        <v>553</v>
      </c>
      <c r="C280" s="19" t="s">
        <v>14</v>
      </c>
      <c r="D280" s="17" t="s">
        <v>47</v>
      </c>
      <c r="E280" s="7" t="s">
        <v>252</v>
      </c>
      <c r="F280" s="17"/>
      <c r="G280" s="20">
        <f t="shared" si="77"/>
        <v>7.4</v>
      </c>
      <c r="H280" s="20">
        <f t="shared" si="77"/>
        <v>7.4</v>
      </c>
      <c r="I280" s="20">
        <f t="shared" si="77"/>
        <v>7.4</v>
      </c>
    </row>
    <row r="281" spans="1:9" ht="24.75" customHeight="1" x14ac:dyDescent="0.25">
      <c r="A281" s="50" t="s">
        <v>182</v>
      </c>
      <c r="B281" s="19" t="s">
        <v>553</v>
      </c>
      <c r="C281" s="19" t="s">
        <v>14</v>
      </c>
      <c r="D281" s="17" t="s">
        <v>47</v>
      </c>
      <c r="E281" s="7" t="s">
        <v>252</v>
      </c>
      <c r="F281" s="17" t="s">
        <v>57</v>
      </c>
      <c r="G281" s="20">
        <v>7.4</v>
      </c>
      <c r="H281" s="20">
        <v>7.4</v>
      </c>
      <c r="I281" s="20">
        <v>7.4</v>
      </c>
    </row>
    <row r="282" spans="1:9" ht="24.75" customHeight="1" x14ac:dyDescent="0.25">
      <c r="A282" s="2" t="s">
        <v>2</v>
      </c>
      <c r="B282" s="19" t="s">
        <v>553</v>
      </c>
      <c r="C282" s="19" t="s">
        <v>14</v>
      </c>
      <c r="D282" s="17" t="s">
        <v>47</v>
      </c>
      <c r="E282" s="7" t="s">
        <v>255</v>
      </c>
      <c r="F282" s="17"/>
      <c r="G282" s="20">
        <f t="shared" ref="G282:I283" si="78">G283</f>
        <v>4</v>
      </c>
      <c r="H282" s="20">
        <f t="shared" si="78"/>
        <v>4</v>
      </c>
      <c r="I282" s="20">
        <f t="shared" si="78"/>
        <v>4</v>
      </c>
    </row>
    <row r="283" spans="1:9" ht="24.75" customHeight="1" x14ac:dyDescent="0.25">
      <c r="A283" s="2" t="s">
        <v>68</v>
      </c>
      <c r="B283" s="19" t="s">
        <v>553</v>
      </c>
      <c r="C283" s="19" t="s">
        <v>14</v>
      </c>
      <c r="D283" s="17" t="s">
        <v>47</v>
      </c>
      <c r="E283" s="7" t="s">
        <v>256</v>
      </c>
      <c r="F283" s="17"/>
      <c r="G283" s="20">
        <f t="shared" si="78"/>
        <v>4</v>
      </c>
      <c r="H283" s="20">
        <f t="shared" si="78"/>
        <v>4</v>
      </c>
      <c r="I283" s="20">
        <f t="shared" si="78"/>
        <v>4</v>
      </c>
    </row>
    <row r="284" spans="1:9" ht="17.399999999999999" customHeight="1" x14ac:dyDescent="0.25">
      <c r="A284" s="2" t="s">
        <v>184</v>
      </c>
      <c r="B284" s="19" t="s">
        <v>553</v>
      </c>
      <c r="C284" s="19" t="s">
        <v>14</v>
      </c>
      <c r="D284" s="17" t="s">
        <v>47</v>
      </c>
      <c r="E284" s="7" t="s">
        <v>256</v>
      </c>
      <c r="F284" s="17" t="s">
        <v>185</v>
      </c>
      <c r="G284" s="20">
        <v>4</v>
      </c>
      <c r="H284" s="20">
        <v>4</v>
      </c>
      <c r="I284" s="20">
        <v>4</v>
      </c>
    </row>
    <row r="285" spans="1:9" ht="45" customHeight="1" x14ac:dyDescent="0.25">
      <c r="A285" s="2" t="s">
        <v>3</v>
      </c>
      <c r="B285" s="19" t="s">
        <v>553</v>
      </c>
      <c r="C285" s="19" t="s">
        <v>14</v>
      </c>
      <c r="D285" s="17" t="s">
        <v>47</v>
      </c>
      <c r="E285" s="7" t="s">
        <v>257</v>
      </c>
      <c r="F285" s="17"/>
      <c r="G285" s="20">
        <f t="shared" ref="G285:I286" si="79">G286</f>
        <v>73.900000000000006</v>
      </c>
      <c r="H285" s="20">
        <f t="shared" si="79"/>
        <v>73.900000000000006</v>
      </c>
      <c r="I285" s="20">
        <f t="shared" si="79"/>
        <v>73.900000000000006</v>
      </c>
    </row>
    <row r="286" spans="1:9" ht="34.950000000000003" customHeight="1" x14ac:dyDescent="0.25">
      <c r="A286" s="2" t="s">
        <v>102</v>
      </c>
      <c r="B286" s="19" t="s">
        <v>553</v>
      </c>
      <c r="C286" s="19" t="s">
        <v>14</v>
      </c>
      <c r="D286" s="17" t="s">
        <v>47</v>
      </c>
      <c r="E286" s="7" t="s">
        <v>258</v>
      </c>
      <c r="F286" s="17"/>
      <c r="G286" s="20">
        <f t="shared" si="79"/>
        <v>73.900000000000006</v>
      </c>
      <c r="H286" s="20">
        <f t="shared" si="79"/>
        <v>73.900000000000006</v>
      </c>
      <c r="I286" s="20">
        <f t="shared" si="79"/>
        <v>73.900000000000006</v>
      </c>
    </row>
    <row r="287" spans="1:9" ht="30" customHeight="1" x14ac:dyDescent="0.25">
      <c r="A287" s="2" t="s">
        <v>182</v>
      </c>
      <c r="B287" s="19" t="s">
        <v>553</v>
      </c>
      <c r="C287" s="19" t="s">
        <v>14</v>
      </c>
      <c r="D287" s="17" t="s">
        <v>47</v>
      </c>
      <c r="E287" s="7" t="s">
        <v>258</v>
      </c>
      <c r="F287" s="17" t="s">
        <v>57</v>
      </c>
      <c r="G287" s="20">
        <v>73.900000000000006</v>
      </c>
      <c r="H287" s="20">
        <v>73.900000000000006</v>
      </c>
      <c r="I287" s="20">
        <v>73.900000000000006</v>
      </c>
    </row>
    <row r="288" spans="1:9" ht="68.400000000000006" customHeight="1" x14ac:dyDescent="0.25">
      <c r="A288" s="2" t="s">
        <v>4</v>
      </c>
      <c r="B288" s="19" t="s">
        <v>553</v>
      </c>
      <c r="C288" s="19" t="s">
        <v>14</v>
      </c>
      <c r="D288" s="17" t="s">
        <v>47</v>
      </c>
      <c r="E288" s="7" t="s">
        <v>436</v>
      </c>
      <c r="F288" s="17"/>
      <c r="G288" s="20">
        <f t="shared" ref="G288:I288" si="80">G289</f>
        <v>4</v>
      </c>
      <c r="H288" s="20">
        <f t="shared" si="80"/>
        <v>4</v>
      </c>
      <c r="I288" s="20">
        <f t="shared" si="80"/>
        <v>4</v>
      </c>
    </row>
    <row r="289" spans="1:9" ht="34.950000000000003" customHeight="1" x14ac:dyDescent="0.25">
      <c r="A289" s="2" t="s">
        <v>68</v>
      </c>
      <c r="B289" s="19" t="s">
        <v>553</v>
      </c>
      <c r="C289" s="19" t="s">
        <v>14</v>
      </c>
      <c r="D289" s="17" t="s">
        <v>47</v>
      </c>
      <c r="E289" s="7" t="s">
        <v>437</v>
      </c>
      <c r="F289" s="17"/>
      <c r="G289" s="20">
        <f>G290+G291</f>
        <v>4</v>
      </c>
      <c r="H289" s="20">
        <f t="shared" ref="H289:I289" si="81">H290+H291</f>
        <v>4</v>
      </c>
      <c r="I289" s="20">
        <f t="shared" si="81"/>
        <v>4</v>
      </c>
    </row>
    <row r="290" spans="1:9" ht="24.75" customHeight="1" x14ac:dyDescent="0.25">
      <c r="A290" s="2" t="s">
        <v>182</v>
      </c>
      <c r="B290" s="19" t="s">
        <v>553</v>
      </c>
      <c r="C290" s="19" t="s">
        <v>14</v>
      </c>
      <c r="D290" s="17" t="s">
        <v>47</v>
      </c>
      <c r="E290" s="7" t="s">
        <v>437</v>
      </c>
      <c r="F290" s="17" t="s">
        <v>57</v>
      </c>
      <c r="G290" s="20">
        <v>0</v>
      </c>
      <c r="H290" s="20">
        <v>0</v>
      </c>
      <c r="I290" s="20">
        <v>0</v>
      </c>
    </row>
    <row r="291" spans="1:9" ht="18" customHeight="1" x14ac:dyDescent="0.25">
      <c r="A291" s="203" t="s">
        <v>184</v>
      </c>
      <c r="B291" s="19" t="s">
        <v>553</v>
      </c>
      <c r="C291" s="19" t="s">
        <v>14</v>
      </c>
      <c r="D291" s="17" t="s">
        <v>47</v>
      </c>
      <c r="E291" s="7" t="s">
        <v>437</v>
      </c>
      <c r="F291" s="17" t="s">
        <v>185</v>
      </c>
      <c r="G291" s="20">
        <v>4</v>
      </c>
      <c r="H291" s="20">
        <v>4</v>
      </c>
      <c r="I291" s="20">
        <v>4</v>
      </c>
    </row>
    <row r="292" spans="1:9" ht="25.95" customHeight="1" x14ac:dyDescent="0.25">
      <c r="A292" s="2" t="s">
        <v>5</v>
      </c>
      <c r="B292" s="19" t="s">
        <v>553</v>
      </c>
      <c r="C292" s="19" t="s">
        <v>14</v>
      </c>
      <c r="D292" s="17" t="s">
        <v>47</v>
      </c>
      <c r="E292" s="7" t="s">
        <v>438</v>
      </c>
      <c r="F292" s="17"/>
      <c r="G292" s="20">
        <f t="shared" ref="G292:I293" si="82">G293</f>
        <v>4.5</v>
      </c>
      <c r="H292" s="20">
        <f t="shared" si="82"/>
        <v>4.5</v>
      </c>
      <c r="I292" s="20">
        <f t="shared" si="82"/>
        <v>4.5</v>
      </c>
    </row>
    <row r="293" spans="1:9" ht="24.75" customHeight="1" x14ac:dyDescent="0.25">
      <c r="A293" s="2" t="s">
        <v>68</v>
      </c>
      <c r="B293" s="19" t="s">
        <v>553</v>
      </c>
      <c r="C293" s="19" t="s">
        <v>14</v>
      </c>
      <c r="D293" s="17" t="s">
        <v>47</v>
      </c>
      <c r="E293" s="7" t="s">
        <v>439</v>
      </c>
      <c r="F293" s="17"/>
      <c r="G293" s="20">
        <f t="shared" si="82"/>
        <v>4.5</v>
      </c>
      <c r="H293" s="20">
        <f t="shared" si="82"/>
        <v>4.5</v>
      </c>
      <c r="I293" s="20">
        <f t="shared" si="82"/>
        <v>4.5</v>
      </c>
    </row>
    <row r="294" spans="1:9" ht="24.75" customHeight="1" x14ac:dyDescent="0.25">
      <c r="A294" s="2" t="s">
        <v>182</v>
      </c>
      <c r="B294" s="19" t="s">
        <v>553</v>
      </c>
      <c r="C294" s="19" t="s">
        <v>14</v>
      </c>
      <c r="D294" s="17" t="s">
        <v>47</v>
      </c>
      <c r="E294" s="7" t="s">
        <v>439</v>
      </c>
      <c r="F294" s="17" t="s">
        <v>57</v>
      </c>
      <c r="G294" s="20">
        <v>4.5</v>
      </c>
      <c r="H294" s="20">
        <v>4.5</v>
      </c>
      <c r="I294" s="20">
        <v>4.5</v>
      </c>
    </row>
    <row r="295" spans="1:9" ht="24.75" customHeight="1" x14ac:dyDescent="0.25">
      <c r="A295" s="202" t="s">
        <v>69</v>
      </c>
      <c r="B295" s="19" t="s">
        <v>553</v>
      </c>
      <c r="C295" s="196" t="s">
        <v>14</v>
      </c>
      <c r="D295" s="71" t="s">
        <v>47</v>
      </c>
      <c r="E295" s="28" t="s">
        <v>259</v>
      </c>
      <c r="F295" s="72"/>
      <c r="G295" s="20">
        <f>G296</f>
        <v>5</v>
      </c>
      <c r="H295" s="20">
        <f t="shared" ref="H295:I295" si="83">H296</f>
        <v>5</v>
      </c>
      <c r="I295" s="20">
        <f t="shared" si="83"/>
        <v>5</v>
      </c>
    </row>
    <row r="296" spans="1:9" ht="31.2" customHeight="1" x14ac:dyDescent="0.25">
      <c r="A296" s="60" t="s">
        <v>443</v>
      </c>
      <c r="B296" s="19" t="s">
        <v>553</v>
      </c>
      <c r="C296" s="19" t="s">
        <v>14</v>
      </c>
      <c r="D296" s="17" t="s">
        <v>47</v>
      </c>
      <c r="E296" s="7" t="s">
        <v>444</v>
      </c>
      <c r="F296" s="17"/>
      <c r="G296" s="20">
        <f>G297</f>
        <v>5</v>
      </c>
      <c r="H296" s="20">
        <f t="shared" ref="H296:I297" si="84">H297</f>
        <v>5</v>
      </c>
      <c r="I296" s="20">
        <f t="shared" si="84"/>
        <v>5</v>
      </c>
    </row>
    <row r="297" spans="1:9" ht="31.2" customHeight="1" x14ac:dyDescent="0.25">
      <c r="A297" s="168" t="s">
        <v>70</v>
      </c>
      <c r="B297" s="19" t="s">
        <v>553</v>
      </c>
      <c r="C297" s="19" t="s">
        <v>14</v>
      </c>
      <c r="D297" s="17" t="s">
        <v>47</v>
      </c>
      <c r="E297" s="7" t="s">
        <v>445</v>
      </c>
      <c r="F297" s="17"/>
      <c r="G297" s="20">
        <f>G298</f>
        <v>5</v>
      </c>
      <c r="H297" s="20">
        <f t="shared" si="84"/>
        <v>5</v>
      </c>
      <c r="I297" s="20">
        <f t="shared" si="84"/>
        <v>5</v>
      </c>
    </row>
    <row r="298" spans="1:9" ht="30" customHeight="1" x14ac:dyDescent="0.25">
      <c r="A298" s="163" t="s">
        <v>182</v>
      </c>
      <c r="B298" s="19" t="s">
        <v>553</v>
      </c>
      <c r="C298" s="19" t="s">
        <v>14</v>
      </c>
      <c r="D298" s="17" t="s">
        <v>47</v>
      </c>
      <c r="E298" s="7" t="s">
        <v>445</v>
      </c>
      <c r="F298" s="7" t="s">
        <v>57</v>
      </c>
      <c r="G298" s="20">
        <v>5</v>
      </c>
      <c r="H298" s="20">
        <v>5</v>
      </c>
      <c r="I298" s="20">
        <v>5</v>
      </c>
    </row>
    <row r="299" spans="1:9" ht="24.75" customHeight="1" x14ac:dyDescent="0.3">
      <c r="A299" s="9" t="s">
        <v>24</v>
      </c>
      <c r="B299" s="10" t="s">
        <v>553</v>
      </c>
      <c r="C299" s="10" t="s">
        <v>15</v>
      </c>
      <c r="D299" s="16"/>
      <c r="E299" s="7"/>
      <c r="F299" s="7"/>
      <c r="G299" s="21">
        <f>G300+G325+G315</f>
        <v>72726.5</v>
      </c>
      <c r="H299" s="21">
        <f>H300+H325+H315</f>
        <v>21773.1</v>
      </c>
      <c r="I299" s="21">
        <f>I300+I325+I315</f>
        <v>20924.099999999999</v>
      </c>
    </row>
    <row r="300" spans="1:9" ht="14.25" customHeight="1" x14ac:dyDescent="0.25">
      <c r="A300" s="22" t="s">
        <v>134</v>
      </c>
      <c r="B300" s="15" t="s">
        <v>553</v>
      </c>
      <c r="C300" s="15" t="s">
        <v>15</v>
      </c>
      <c r="D300" s="16" t="s">
        <v>28</v>
      </c>
      <c r="E300" s="7"/>
      <c r="F300" s="7"/>
      <c r="G300" s="23">
        <f>G305+G301</f>
        <v>1290.7</v>
      </c>
      <c r="H300" s="23">
        <f>H305</f>
        <v>70</v>
      </c>
      <c r="I300" s="23">
        <f>I305</f>
        <v>70</v>
      </c>
    </row>
    <row r="301" spans="1:9" ht="47.4" customHeight="1" x14ac:dyDescent="0.25">
      <c r="A301" s="203" t="s">
        <v>532</v>
      </c>
      <c r="B301" s="19" t="s">
        <v>553</v>
      </c>
      <c r="C301" s="37" t="s">
        <v>15</v>
      </c>
      <c r="D301" s="38" t="s">
        <v>28</v>
      </c>
      <c r="E301" s="38" t="s">
        <v>209</v>
      </c>
      <c r="F301" s="51"/>
      <c r="G301" s="24">
        <f>G302</f>
        <v>1220.7</v>
      </c>
      <c r="H301" s="24">
        <v>0</v>
      </c>
      <c r="I301" s="24">
        <v>0</v>
      </c>
    </row>
    <row r="302" spans="1:9" ht="28.2" customHeight="1" x14ac:dyDescent="0.25">
      <c r="A302" s="203" t="s">
        <v>508</v>
      </c>
      <c r="B302" s="19" t="s">
        <v>553</v>
      </c>
      <c r="C302" s="37" t="s">
        <v>15</v>
      </c>
      <c r="D302" s="38" t="s">
        <v>28</v>
      </c>
      <c r="E302" s="38" t="s">
        <v>507</v>
      </c>
      <c r="F302" s="51"/>
      <c r="G302" s="24">
        <f>G303</f>
        <v>1220.7</v>
      </c>
      <c r="H302" s="24">
        <v>0</v>
      </c>
      <c r="I302" s="24">
        <v>0</v>
      </c>
    </row>
    <row r="303" spans="1:9" ht="51.75" customHeight="1" x14ac:dyDescent="0.25">
      <c r="A303" s="203" t="s">
        <v>510</v>
      </c>
      <c r="B303" s="19" t="s">
        <v>553</v>
      </c>
      <c r="C303" s="37" t="s">
        <v>15</v>
      </c>
      <c r="D303" s="38" t="s">
        <v>28</v>
      </c>
      <c r="E303" s="38" t="s">
        <v>509</v>
      </c>
      <c r="F303" s="51"/>
      <c r="G303" s="24">
        <f>G304</f>
        <v>1220.7</v>
      </c>
      <c r="H303" s="24">
        <v>0</v>
      </c>
      <c r="I303" s="24">
        <v>0</v>
      </c>
    </row>
    <row r="304" spans="1:9" ht="25.95" customHeight="1" x14ac:dyDescent="0.25">
      <c r="A304" s="203" t="s">
        <v>182</v>
      </c>
      <c r="B304" s="19" t="s">
        <v>553</v>
      </c>
      <c r="C304" s="37" t="s">
        <v>15</v>
      </c>
      <c r="D304" s="38" t="s">
        <v>28</v>
      </c>
      <c r="E304" s="38" t="s">
        <v>509</v>
      </c>
      <c r="F304" s="51" t="s">
        <v>57</v>
      </c>
      <c r="G304" s="24">
        <v>1220.7</v>
      </c>
      <c r="H304" s="24">
        <v>0</v>
      </c>
      <c r="I304" s="24">
        <v>0</v>
      </c>
    </row>
    <row r="305" spans="1:9" ht="53.25" customHeight="1" x14ac:dyDescent="0.25">
      <c r="A305" s="2" t="s">
        <v>612</v>
      </c>
      <c r="B305" s="19" t="s">
        <v>553</v>
      </c>
      <c r="C305" s="19" t="s">
        <v>15</v>
      </c>
      <c r="D305" s="17" t="s">
        <v>28</v>
      </c>
      <c r="E305" s="7" t="s">
        <v>262</v>
      </c>
      <c r="F305" s="7"/>
      <c r="G305" s="20">
        <f>G307+G309+G312</f>
        <v>70</v>
      </c>
      <c r="H305" s="20">
        <f>H307+H309+H312</f>
        <v>70</v>
      </c>
      <c r="I305" s="20">
        <f>I307+I309+I312</f>
        <v>70</v>
      </c>
    </row>
    <row r="306" spans="1:9" ht="27" customHeight="1" x14ac:dyDescent="0.25">
      <c r="A306" s="2" t="s">
        <v>626</v>
      </c>
      <c r="B306" s="19" t="s">
        <v>553</v>
      </c>
      <c r="C306" s="19" t="s">
        <v>15</v>
      </c>
      <c r="D306" s="17" t="s">
        <v>28</v>
      </c>
      <c r="E306" s="7" t="s">
        <v>263</v>
      </c>
      <c r="F306" s="7"/>
      <c r="G306" s="20">
        <f t="shared" ref="G306:I307" si="85">G307</f>
        <v>20</v>
      </c>
      <c r="H306" s="20">
        <f t="shared" si="85"/>
        <v>20</v>
      </c>
      <c r="I306" s="20">
        <f t="shared" si="85"/>
        <v>20</v>
      </c>
    </row>
    <row r="307" spans="1:9" ht="34.950000000000003" customHeight="1" x14ac:dyDescent="0.25">
      <c r="A307" s="2" t="s">
        <v>137</v>
      </c>
      <c r="B307" s="19" t="s">
        <v>553</v>
      </c>
      <c r="C307" s="19" t="s">
        <v>15</v>
      </c>
      <c r="D307" s="17" t="s">
        <v>28</v>
      </c>
      <c r="E307" s="7" t="s">
        <v>264</v>
      </c>
      <c r="F307" s="7"/>
      <c r="G307" s="20">
        <f t="shared" si="85"/>
        <v>20</v>
      </c>
      <c r="H307" s="20">
        <f t="shared" si="85"/>
        <v>20</v>
      </c>
      <c r="I307" s="20">
        <f t="shared" si="85"/>
        <v>20</v>
      </c>
    </row>
    <row r="308" spans="1:9" ht="28.5" customHeight="1" x14ac:dyDescent="0.25">
      <c r="A308" s="2" t="s">
        <v>182</v>
      </c>
      <c r="B308" s="19" t="s">
        <v>553</v>
      </c>
      <c r="C308" s="19" t="s">
        <v>15</v>
      </c>
      <c r="D308" s="17" t="s">
        <v>28</v>
      </c>
      <c r="E308" s="7" t="s">
        <v>264</v>
      </c>
      <c r="F308" s="7" t="s">
        <v>57</v>
      </c>
      <c r="G308" s="20">
        <v>20</v>
      </c>
      <c r="H308" s="20">
        <v>20</v>
      </c>
      <c r="I308" s="20">
        <v>20</v>
      </c>
    </row>
    <row r="309" spans="1:9" ht="40.200000000000003" customHeight="1" x14ac:dyDescent="0.25">
      <c r="A309" s="2" t="s">
        <v>627</v>
      </c>
      <c r="B309" s="19" t="s">
        <v>553</v>
      </c>
      <c r="C309" s="19" t="s">
        <v>15</v>
      </c>
      <c r="D309" s="17" t="s">
        <v>28</v>
      </c>
      <c r="E309" s="7" t="s">
        <v>265</v>
      </c>
      <c r="F309" s="7"/>
      <c r="G309" s="20">
        <f t="shared" ref="G309:I310" si="86">G310</f>
        <v>40</v>
      </c>
      <c r="H309" s="20">
        <f t="shared" si="86"/>
        <v>40</v>
      </c>
      <c r="I309" s="20">
        <f t="shared" si="86"/>
        <v>40</v>
      </c>
    </row>
    <row r="310" spans="1:9" ht="36" customHeight="1" x14ac:dyDescent="0.25">
      <c r="A310" s="2" t="s">
        <v>137</v>
      </c>
      <c r="B310" s="19" t="s">
        <v>553</v>
      </c>
      <c r="C310" s="19" t="s">
        <v>15</v>
      </c>
      <c r="D310" s="17" t="s">
        <v>28</v>
      </c>
      <c r="E310" s="7" t="s">
        <v>266</v>
      </c>
      <c r="F310" s="7"/>
      <c r="G310" s="20">
        <f t="shared" si="86"/>
        <v>40</v>
      </c>
      <c r="H310" s="20">
        <f t="shared" si="86"/>
        <v>40</v>
      </c>
      <c r="I310" s="20">
        <f t="shared" si="86"/>
        <v>40</v>
      </c>
    </row>
    <row r="311" spans="1:9" ht="26.4" customHeight="1" x14ac:dyDescent="0.25">
      <c r="A311" s="2" t="s">
        <v>182</v>
      </c>
      <c r="B311" s="19" t="s">
        <v>553</v>
      </c>
      <c r="C311" s="19" t="s">
        <v>15</v>
      </c>
      <c r="D311" s="17" t="s">
        <v>28</v>
      </c>
      <c r="E311" s="7" t="s">
        <v>266</v>
      </c>
      <c r="F311" s="7" t="s">
        <v>57</v>
      </c>
      <c r="G311" s="20">
        <v>40</v>
      </c>
      <c r="H311" s="20">
        <v>40</v>
      </c>
      <c r="I311" s="20">
        <v>40</v>
      </c>
    </row>
    <row r="312" spans="1:9" ht="24.75" customHeight="1" x14ac:dyDescent="0.25">
      <c r="A312" s="2" t="s">
        <v>103</v>
      </c>
      <c r="B312" s="19" t="s">
        <v>553</v>
      </c>
      <c r="C312" s="19" t="s">
        <v>15</v>
      </c>
      <c r="D312" s="17" t="s">
        <v>28</v>
      </c>
      <c r="E312" s="7" t="s">
        <v>267</v>
      </c>
      <c r="F312" s="7"/>
      <c r="G312" s="20">
        <f t="shared" ref="G312:I313" si="87">G313</f>
        <v>10</v>
      </c>
      <c r="H312" s="20">
        <f t="shared" si="87"/>
        <v>10</v>
      </c>
      <c r="I312" s="20">
        <f t="shared" si="87"/>
        <v>10</v>
      </c>
    </row>
    <row r="313" spans="1:9" ht="39.450000000000003" customHeight="1" x14ac:dyDescent="0.25">
      <c r="A313" s="2" t="s">
        <v>137</v>
      </c>
      <c r="B313" s="19" t="s">
        <v>553</v>
      </c>
      <c r="C313" s="19" t="s">
        <v>15</v>
      </c>
      <c r="D313" s="17" t="s">
        <v>28</v>
      </c>
      <c r="E313" s="7" t="s">
        <v>268</v>
      </c>
      <c r="F313" s="7"/>
      <c r="G313" s="20">
        <f t="shared" si="87"/>
        <v>10</v>
      </c>
      <c r="H313" s="20">
        <f t="shared" si="87"/>
        <v>10</v>
      </c>
      <c r="I313" s="20">
        <f t="shared" si="87"/>
        <v>10</v>
      </c>
    </row>
    <row r="314" spans="1:9" ht="27" customHeight="1" x14ac:dyDescent="0.25">
      <c r="A314" s="2" t="s">
        <v>182</v>
      </c>
      <c r="B314" s="19" t="s">
        <v>553</v>
      </c>
      <c r="C314" s="19" t="s">
        <v>15</v>
      </c>
      <c r="D314" s="17" t="s">
        <v>28</v>
      </c>
      <c r="E314" s="7" t="s">
        <v>268</v>
      </c>
      <c r="F314" s="7" t="s">
        <v>57</v>
      </c>
      <c r="G314" s="20">
        <v>10</v>
      </c>
      <c r="H314" s="20">
        <v>10</v>
      </c>
      <c r="I314" s="20">
        <v>10</v>
      </c>
    </row>
    <row r="315" spans="1:9" ht="21" customHeight="1" x14ac:dyDescent="0.25">
      <c r="A315" s="22" t="s">
        <v>26</v>
      </c>
      <c r="B315" s="15" t="s">
        <v>553</v>
      </c>
      <c r="C315" s="15" t="s">
        <v>15</v>
      </c>
      <c r="D315" s="16" t="s">
        <v>23</v>
      </c>
      <c r="E315" s="7"/>
      <c r="F315" s="7"/>
      <c r="G315" s="23">
        <f>G316</f>
        <v>70383.100000000006</v>
      </c>
      <c r="H315" s="23">
        <f>H316</f>
        <v>21543.1</v>
      </c>
      <c r="I315" s="23">
        <f>I316</f>
        <v>20694.099999999999</v>
      </c>
    </row>
    <row r="316" spans="1:9" ht="53.25" customHeight="1" x14ac:dyDescent="0.25">
      <c r="A316" s="2" t="s">
        <v>617</v>
      </c>
      <c r="B316" s="19" t="s">
        <v>553</v>
      </c>
      <c r="C316" s="19" t="s">
        <v>15</v>
      </c>
      <c r="D316" s="17" t="s">
        <v>23</v>
      </c>
      <c r="E316" s="17" t="s">
        <v>269</v>
      </c>
      <c r="F316" s="17"/>
      <c r="G316" s="20">
        <f t="shared" ref="G316:H316" si="88">G317+G322</f>
        <v>70383.100000000006</v>
      </c>
      <c r="H316" s="20">
        <f t="shared" si="88"/>
        <v>21543.1</v>
      </c>
      <c r="I316" s="20">
        <f t="shared" ref="I316" si="89">I317+I322</f>
        <v>20694.099999999999</v>
      </c>
    </row>
    <row r="317" spans="1:9" ht="56.4" customHeight="1" x14ac:dyDescent="0.25">
      <c r="A317" s="2" t="s">
        <v>431</v>
      </c>
      <c r="B317" s="19" t="s">
        <v>553</v>
      </c>
      <c r="C317" s="19" t="s">
        <v>15</v>
      </c>
      <c r="D317" s="17" t="s">
        <v>23</v>
      </c>
      <c r="E317" s="7" t="s">
        <v>270</v>
      </c>
      <c r="F317" s="7"/>
      <c r="G317" s="20">
        <f t="shared" ref="G317:H317" si="90">G318+G320</f>
        <v>55694.1</v>
      </c>
      <c r="H317" s="20">
        <f t="shared" si="90"/>
        <v>4163.1000000000004</v>
      </c>
      <c r="I317" s="20">
        <f t="shared" ref="I317" si="91">I318+I320</f>
        <v>4163.1000000000004</v>
      </c>
    </row>
    <row r="318" spans="1:9" ht="41.25" customHeight="1" x14ac:dyDescent="0.25">
      <c r="A318" s="2" t="s">
        <v>169</v>
      </c>
      <c r="B318" s="19" t="s">
        <v>553</v>
      </c>
      <c r="C318" s="19" t="s">
        <v>15</v>
      </c>
      <c r="D318" s="17" t="s">
        <v>23</v>
      </c>
      <c r="E318" s="7" t="s">
        <v>271</v>
      </c>
      <c r="F318" s="7"/>
      <c r="G318" s="20">
        <f t="shared" ref="G318:I318" si="92">G319</f>
        <v>54636.7</v>
      </c>
      <c r="H318" s="20">
        <f t="shared" si="92"/>
        <v>3105.7</v>
      </c>
      <c r="I318" s="20">
        <f t="shared" si="92"/>
        <v>3105.7</v>
      </c>
    </row>
    <row r="319" spans="1:9" ht="33" customHeight="1" x14ac:dyDescent="0.25">
      <c r="A319" s="2" t="s">
        <v>182</v>
      </c>
      <c r="B319" s="19" t="s">
        <v>553</v>
      </c>
      <c r="C319" s="19" t="s">
        <v>15</v>
      </c>
      <c r="D319" s="17" t="s">
        <v>23</v>
      </c>
      <c r="E319" s="7" t="s">
        <v>271</v>
      </c>
      <c r="F319" s="7" t="s">
        <v>57</v>
      </c>
      <c r="G319" s="20">
        <v>54636.7</v>
      </c>
      <c r="H319" s="20">
        <v>3105.7</v>
      </c>
      <c r="I319" s="20">
        <v>3105.7</v>
      </c>
    </row>
    <row r="320" spans="1:9" ht="24.75" customHeight="1" x14ac:dyDescent="0.25">
      <c r="A320" s="2" t="s">
        <v>172</v>
      </c>
      <c r="B320" s="19" t="s">
        <v>553</v>
      </c>
      <c r="C320" s="19" t="s">
        <v>15</v>
      </c>
      <c r="D320" s="17" t="s">
        <v>23</v>
      </c>
      <c r="E320" s="7" t="s">
        <v>272</v>
      </c>
      <c r="F320" s="7"/>
      <c r="G320" s="20">
        <f t="shared" ref="G320:I320" si="93">G321</f>
        <v>1057.4000000000001</v>
      </c>
      <c r="H320" s="20">
        <f t="shared" si="93"/>
        <v>1057.4000000000001</v>
      </c>
      <c r="I320" s="20">
        <f t="shared" si="93"/>
        <v>1057.4000000000001</v>
      </c>
    </row>
    <row r="321" spans="1:9" ht="40.5" customHeight="1" x14ac:dyDescent="0.25">
      <c r="A321" s="2" t="s">
        <v>182</v>
      </c>
      <c r="B321" s="19" t="s">
        <v>553</v>
      </c>
      <c r="C321" s="19" t="s">
        <v>15</v>
      </c>
      <c r="D321" s="17" t="s">
        <v>23</v>
      </c>
      <c r="E321" s="7" t="s">
        <v>272</v>
      </c>
      <c r="F321" s="7" t="s">
        <v>57</v>
      </c>
      <c r="G321" s="20">
        <v>1057.4000000000001</v>
      </c>
      <c r="H321" s="20">
        <v>1057.4000000000001</v>
      </c>
      <c r="I321" s="20">
        <v>1057.4000000000001</v>
      </c>
    </row>
    <row r="322" spans="1:9" ht="47.4" customHeight="1" x14ac:dyDescent="0.25">
      <c r="A322" s="2" t="s">
        <v>618</v>
      </c>
      <c r="B322" s="19" t="s">
        <v>553</v>
      </c>
      <c r="C322" s="34" t="s">
        <v>15</v>
      </c>
      <c r="D322" s="7" t="s">
        <v>23</v>
      </c>
      <c r="E322" s="7" t="s">
        <v>273</v>
      </c>
      <c r="F322" s="7"/>
      <c r="G322" s="20">
        <f t="shared" ref="G322:I323" si="94">G323</f>
        <v>14689</v>
      </c>
      <c r="H322" s="20">
        <f t="shared" si="94"/>
        <v>17380</v>
      </c>
      <c r="I322" s="20">
        <f t="shared" si="94"/>
        <v>16531</v>
      </c>
    </row>
    <row r="323" spans="1:9" ht="34.950000000000003" customHeight="1" x14ac:dyDescent="0.25">
      <c r="A323" s="2" t="s">
        <v>178</v>
      </c>
      <c r="B323" s="19" t="s">
        <v>553</v>
      </c>
      <c r="C323" s="19" t="s">
        <v>15</v>
      </c>
      <c r="D323" s="17" t="s">
        <v>23</v>
      </c>
      <c r="E323" s="7" t="s">
        <v>274</v>
      </c>
      <c r="F323" s="7"/>
      <c r="G323" s="20">
        <f t="shared" si="94"/>
        <v>14689</v>
      </c>
      <c r="H323" s="20">
        <f t="shared" si="94"/>
        <v>17380</v>
      </c>
      <c r="I323" s="20">
        <f t="shared" si="94"/>
        <v>16531</v>
      </c>
    </row>
    <row r="324" spans="1:9" ht="33.6" customHeight="1" x14ac:dyDescent="0.25">
      <c r="A324" s="2" t="s">
        <v>182</v>
      </c>
      <c r="B324" s="19" t="s">
        <v>553</v>
      </c>
      <c r="C324" s="19" t="s">
        <v>15</v>
      </c>
      <c r="D324" s="17" t="s">
        <v>23</v>
      </c>
      <c r="E324" s="7" t="s">
        <v>274</v>
      </c>
      <c r="F324" s="7" t="s">
        <v>57</v>
      </c>
      <c r="G324" s="20">
        <v>14689</v>
      </c>
      <c r="H324" s="20">
        <v>17380</v>
      </c>
      <c r="I324" s="20">
        <v>16531</v>
      </c>
    </row>
    <row r="325" spans="1:9" ht="19.95" customHeight="1" x14ac:dyDescent="0.25">
      <c r="A325" s="22" t="s">
        <v>163</v>
      </c>
      <c r="B325" s="15" t="s">
        <v>553</v>
      </c>
      <c r="C325" s="15" t="s">
        <v>15</v>
      </c>
      <c r="D325" s="16" t="s">
        <v>164</v>
      </c>
      <c r="E325" s="16"/>
      <c r="F325" s="16"/>
      <c r="G325" s="23">
        <f>G330+G334+G326</f>
        <v>1052.7</v>
      </c>
      <c r="H325" s="23">
        <f t="shared" ref="H325:I325" si="95">H330+H334+H326</f>
        <v>160</v>
      </c>
      <c r="I325" s="23">
        <f t="shared" si="95"/>
        <v>160</v>
      </c>
    </row>
    <row r="326" spans="1:9" ht="42.6" customHeight="1" x14ac:dyDescent="0.25">
      <c r="A326" s="2" t="s">
        <v>586</v>
      </c>
      <c r="B326" s="19" t="s">
        <v>553</v>
      </c>
      <c r="C326" s="34" t="s">
        <v>15</v>
      </c>
      <c r="D326" s="7" t="s">
        <v>164</v>
      </c>
      <c r="E326" s="7" t="s">
        <v>177</v>
      </c>
      <c r="F326" s="7"/>
      <c r="G326" s="20">
        <f>G327</f>
        <v>170</v>
      </c>
      <c r="H326" s="20">
        <v>0</v>
      </c>
      <c r="I326" s="20">
        <v>0</v>
      </c>
    </row>
    <row r="327" spans="1:9" ht="42" customHeight="1" x14ac:dyDescent="0.25">
      <c r="A327" s="2" t="s">
        <v>591</v>
      </c>
      <c r="B327" s="19" t="s">
        <v>553</v>
      </c>
      <c r="C327" s="34" t="s">
        <v>15</v>
      </c>
      <c r="D327" s="7" t="s">
        <v>164</v>
      </c>
      <c r="E327" s="7" t="s">
        <v>451</v>
      </c>
      <c r="F327" s="7"/>
      <c r="G327" s="20">
        <f>G328</f>
        <v>170</v>
      </c>
      <c r="H327" s="20">
        <v>0</v>
      </c>
      <c r="I327" s="20">
        <v>0</v>
      </c>
    </row>
    <row r="328" spans="1:9" ht="62.4" customHeight="1" x14ac:dyDescent="0.25">
      <c r="A328" s="2" t="s">
        <v>592</v>
      </c>
      <c r="B328" s="19" t="s">
        <v>553</v>
      </c>
      <c r="C328" s="34" t="s">
        <v>15</v>
      </c>
      <c r="D328" s="7" t="s">
        <v>164</v>
      </c>
      <c r="E328" s="7" t="s">
        <v>452</v>
      </c>
      <c r="F328" s="7"/>
      <c r="G328" s="20">
        <f>G329</f>
        <v>170</v>
      </c>
      <c r="H328" s="20">
        <v>0</v>
      </c>
      <c r="I328" s="20">
        <v>0</v>
      </c>
    </row>
    <row r="329" spans="1:9" ht="31.2" customHeight="1" x14ac:dyDescent="0.25">
      <c r="A329" s="2" t="s">
        <v>182</v>
      </c>
      <c r="B329" s="19" t="s">
        <v>553</v>
      </c>
      <c r="C329" s="34" t="s">
        <v>15</v>
      </c>
      <c r="D329" s="7" t="s">
        <v>164</v>
      </c>
      <c r="E329" s="7" t="s">
        <v>452</v>
      </c>
      <c r="F329" s="7" t="s">
        <v>57</v>
      </c>
      <c r="G329" s="20">
        <v>170</v>
      </c>
      <c r="H329" s="20">
        <v>0</v>
      </c>
      <c r="I329" s="20">
        <v>0</v>
      </c>
    </row>
    <row r="330" spans="1:9" ht="54.6" customHeight="1" x14ac:dyDescent="0.25">
      <c r="A330" s="2" t="s">
        <v>631</v>
      </c>
      <c r="B330" s="19" t="s">
        <v>553</v>
      </c>
      <c r="C330" s="19" t="s">
        <v>15</v>
      </c>
      <c r="D330" s="17" t="s">
        <v>164</v>
      </c>
      <c r="E330" s="7" t="s">
        <v>241</v>
      </c>
      <c r="F330" s="7"/>
      <c r="G330" s="20">
        <f t="shared" ref="G330:I332" si="96">G331</f>
        <v>160</v>
      </c>
      <c r="H330" s="20">
        <f t="shared" si="96"/>
        <v>160</v>
      </c>
      <c r="I330" s="20">
        <f t="shared" si="96"/>
        <v>160</v>
      </c>
    </row>
    <row r="331" spans="1:9" ht="55.5" customHeight="1" x14ac:dyDescent="0.25">
      <c r="A331" s="2" t="s">
        <v>165</v>
      </c>
      <c r="B331" s="19" t="s">
        <v>553</v>
      </c>
      <c r="C331" s="19" t="s">
        <v>15</v>
      </c>
      <c r="D331" s="17" t="s">
        <v>164</v>
      </c>
      <c r="E331" s="7" t="s">
        <v>400</v>
      </c>
      <c r="F331" s="7"/>
      <c r="G331" s="20">
        <f t="shared" si="96"/>
        <v>160</v>
      </c>
      <c r="H331" s="20">
        <f t="shared" si="96"/>
        <v>160</v>
      </c>
      <c r="I331" s="20">
        <f t="shared" si="96"/>
        <v>160</v>
      </c>
    </row>
    <row r="332" spans="1:9" ht="28.95" customHeight="1" x14ac:dyDescent="0.25">
      <c r="A332" s="2" t="s">
        <v>166</v>
      </c>
      <c r="B332" s="19" t="s">
        <v>553</v>
      </c>
      <c r="C332" s="19" t="s">
        <v>15</v>
      </c>
      <c r="D332" s="17" t="s">
        <v>164</v>
      </c>
      <c r="E332" s="7" t="s">
        <v>399</v>
      </c>
      <c r="F332" s="7"/>
      <c r="G332" s="20">
        <f t="shared" si="96"/>
        <v>160</v>
      </c>
      <c r="H332" s="20">
        <f t="shared" si="96"/>
        <v>160</v>
      </c>
      <c r="I332" s="20">
        <f t="shared" si="96"/>
        <v>160</v>
      </c>
    </row>
    <row r="333" spans="1:9" ht="41.4" customHeight="1" x14ac:dyDescent="0.25">
      <c r="A333" s="2" t="s">
        <v>145</v>
      </c>
      <c r="B333" s="19" t="s">
        <v>553</v>
      </c>
      <c r="C333" s="19" t="s">
        <v>15</v>
      </c>
      <c r="D333" s="17" t="s">
        <v>164</v>
      </c>
      <c r="E333" s="7" t="s">
        <v>399</v>
      </c>
      <c r="F333" s="7" t="s">
        <v>146</v>
      </c>
      <c r="G333" s="20">
        <v>160</v>
      </c>
      <c r="H333" s="20">
        <v>160</v>
      </c>
      <c r="I333" s="20">
        <v>160</v>
      </c>
    </row>
    <row r="334" spans="1:9" ht="43.2" customHeight="1" x14ac:dyDescent="0.25">
      <c r="A334" s="2" t="s">
        <v>617</v>
      </c>
      <c r="B334" s="19" t="s">
        <v>553</v>
      </c>
      <c r="C334" s="19" t="s">
        <v>15</v>
      </c>
      <c r="D334" s="17" t="s">
        <v>164</v>
      </c>
      <c r="E334" s="7" t="s">
        <v>269</v>
      </c>
      <c r="F334" s="61"/>
      <c r="G334" s="20">
        <f>G335</f>
        <v>722.7</v>
      </c>
      <c r="H334" s="20">
        <f t="shared" ref="H334:I336" si="97">H335</f>
        <v>0</v>
      </c>
      <c r="I334" s="20">
        <f t="shared" si="97"/>
        <v>0</v>
      </c>
    </row>
    <row r="335" spans="1:9" ht="45" customHeight="1" x14ac:dyDescent="0.25">
      <c r="A335" s="2" t="s">
        <v>499</v>
      </c>
      <c r="B335" s="19" t="s">
        <v>553</v>
      </c>
      <c r="C335" s="19" t="s">
        <v>15</v>
      </c>
      <c r="D335" s="17" t="s">
        <v>164</v>
      </c>
      <c r="E335" s="7" t="s">
        <v>497</v>
      </c>
      <c r="F335" s="61"/>
      <c r="G335" s="20">
        <f>G336</f>
        <v>722.7</v>
      </c>
      <c r="H335" s="20">
        <f t="shared" si="97"/>
        <v>0</v>
      </c>
      <c r="I335" s="20">
        <f t="shared" si="97"/>
        <v>0</v>
      </c>
    </row>
    <row r="336" spans="1:9" ht="48" customHeight="1" x14ac:dyDescent="0.25">
      <c r="A336" s="2" t="s">
        <v>500</v>
      </c>
      <c r="B336" s="19" t="s">
        <v>553</v>
      </c>
      <c r="C336" s="19" t="s">
        <v>15</v>
      </c>
      <c r="D336" s="17" t="s">
        <v>164</v>
      </c>
      <c r="E336" s="7" t="s">
        <v>498</v>
      </c>
      <c r="F336" s="61"/>
      <c r="G336" s="20">
        <f>G337</f>
        <v>722.7</v>
      </c>
      <c r="H336" s="20">
        <f t="shared" si="97"/>
        <v>0</v>
      </c>
      <c r="I336" s="20">
        <f t="shared" si="97"/>
        <v>0</v>
      </c>
    </row>
    <row r="337" spans="1:9" ht="27.6" customHeight="1" x14ac:dyDescent="0.25">
      <c r="A337" s="2" t="s">
        <v>182</v>
      </c>
      <c r="B337" s="19" t="s">
        <v>553</v>
      </c>
      <c r="C337" s="19" t="s">
        <v>15</v>
      </c>
      <c r="D337" s="17" t="s">
        <v>164</v>
      </c>
      <c r="E337" s="7" t="s">
        <v>498</v>
      </c>
      <c r="F337" s="61" t="s">
        <v>57</v>
      </c>
      <c r="G337" s="20">
        <v>722.7</v>
      </c>
      <c r="H337" s="20">
        <v>0</v>
      </c>
      <c r="I337" s="20">
        <v>0</v>
      </c>
    </row>
    <row r="338" spans="1:9" ht="24.75" customHeight="1" x14ac:dyDescent="0.3">
      <c r="A338" s="9" t="s">
        <v>27</v>
      </c>
      <c r="B338" s="10" t="s">
        <v>553</v>
      </c>
      <c r="C338" s="10" t="s">
        <v>28</v>
      </c>
      <c r="D338" s="11"/>
      <c r="E338" s="7"/>
      <c r="F338" s="7"/>
      <c r="G338" s="26">
        <f>G339+G349+G387</f>
        <v>412373.39999999997</v>
      </c>
      <c r="H338" s="26">
        <f t="shared" ref="H338:I338" si="98">H339+H349+H387</f>
        <v>193103.10000000003</v>
      </c>
      <c r="I338" s="26">
        <f t="shared" si="98"/>
        <v>21153.599999999999</v>
      </c>
    </row>
    <row r="339" spans="1:9" ht="15" customHeight="1" x14ac:dyDescent="0.25">
      <c r="A339" s="22" t="s">
        <v>29</v>
      </c>
      <c r="B339" s="15" t="s">
        <v>553</v>
      </c>
      <c r="C339" s="15" t="s">
        <v>28</v>
      </c>
      <c r="D339" s="16" t="s">
        <v>10</v>
      </c>
      <c r="E339" s="7"/>
      <c r="F339" s="7"/>
      <c r="G339" s="23">
        <f>G340+G344</f>
        <v>1612</v>
      </c>
      <c r="H339" s="23">
        <f t="shared" ref="H339:I339" si="99">H340+H344</f>
        <v>1552</v>
      </c>
      <c r="I339" s="23">
        <f t="shared" si="99"/>
        <v>1552</v>
      </c>
    </row>
    <row r="340" spans="1:9" ht="49.95" customHeight="1" x14ac:dyDescent="0.25">
      <c r="A340" s="2" t="s">
        <v>633</v>
      </c>
      <c r="B340" s="19" t="s">
        <v>553</v>
      </c>
      <c r="C340" s="34" t="s">
        <v>28</v>
      </c>
      <c r="D340" s="7" t="s">
        <v>10</v>
      </c>
      <c r="E340" s="7" t="s">
        <v>275</v>
      </c>
      <c r="F340" s="7"/>
      <c r="G340" s="24">
        <f t="shared" ref="G340:I342" si="100">G341</f>
        <v>1500</v>
      </c>
      <c r="H340" s="24">
        <f t="shared" si="100"/>
        <v>1500</v>
      </c>
      <c r="I340" s="24">
        <f t="shared" si="100"/>
        <v>1500</v>
      </c>
    </row>
    <row r="341" spans="1:9" ht="46.95" customHeight="1" x14ac:dyDescent="0.25">
      <c r="A341" s="2" t="s">
        <v>608</v>
      </c>
      <c r="B341" s="19" t="s">
        <v>553</v>
      </c>
      <c r="C341" s="34" t="s">
        <v>28</v>
      </c>
      <c r="D341" s="7" t="s">
        <v>10</v>
      </c>
      <c r="E341" s="7" t="s">
        <v>276</v>
      </c>
      <c r="F341" s="7"/>
      <c r="G341" s="24">
        <f t="shared" si="100"/>
        <v>1500</v>
      </c>
      <c r="H341" s="24">
        <f t="shared" si="100"/>
        <v>1500</v>
      </c>
      <c r="I341" s="24">
        <f t="shared" si="100"/>
        <v>1500</v>
      </c>
    </row>
    <row r="342" spans="1:9" ht="32.4" customHeight="1" x14ac:dyDescent="0.25">
      <c r="A342" s="203" t="s">
        <v>432</v>
      </c>
      <c r="B342" s="19" t="s">
        <v>553</v>
      </c>
      <c r="C342" s="186" t="s">
        <v>28</v>
      </c>
      <c r="D342" s="29" t="s">
        <v>10</v>
      </c>
      <c r="E342" s="29" t="s">
        <v>433</v>
      </c>
      <c r="F342" s="53"/>
      <c r="G342" s="24">
        <f t="shared" si="100"/>
        <v>1500</v>
      </c>
      <c r="H342" s="24">
        <f t="shared" si="100"/>
        <v>1500</v>
      </c>
      <c r="I342" s="24">
        <f t="shared" si="100"/>
        <v>1500</v>
      </c>
    </row>
    <row r="343" spans="1:9" ht="31.2" customHeight="1" x14ac:dyDescent="0.25">
      <c r="A343" s="138" t="s">
        <v>182</v>
      </c>
      <c r="B343" s="19" t="s">
        <v>553</v>
      </c>
      <c r="C343" s="190" t="s">
        <v>28</v>
      </c>
      <c r="D343" s="57" t="s">
        <v>10</v>
      </c>
      <c r="E343" s="58" t="s">
        <v>433</v>
      </c>
      <c r="F343" s="58" t="s">
        <v>57</v>
      </c>
      <c r="G343" s="24">
        <v>1500</v>
      </c>
      <c r="H343" s="24">
        <v>1500</v>
      </c>
      <c r="I343" s="24">
        <v>1500</v>
      </c>
    </row>
    <row r="344" spans="1:9" ht="19.2" customHeight="1" x14ac:dyDescent="0.25">
      <c r="A344" s="50" t="s">
        <v>425</v>
      </c>
      <c r="B344" s="19" t="s">
        <v>553</v>
      </c>
      <c r="C344" s="209" t="s">
        <v>28</v>
      </c>
      <c r="D344" s="155" t="s">
        <v>10</v>
      </c>
      <c r="E344" s="57" t="s">
        <v>426</v>
      </c>
      <c r="F344" s="58"/>
      <c r="G344" s="24">
        <f>G345+G347</f>
        <v>112</v>
      </c>
      <c r="H344" s="24">
        <f t="shared" ref="H344:I344" si="101">H345+H347</f>
        <v>52</v>
      </c>
      <c r="I344" s="24">
        <f t="shared" si="101"/>
        <v>52</v>
      </c>
    </row>
    <row r="345" spans="1:9" ht="48" customHeight="1" x14ac:dyDescent="0.25">
      <c r="A345" s="203" t="s">
        <v>427</v>
      </c>
      <c r="B345" s="19" t="s">
        <v>553</v>
      </c>
      <c r="C345" s="186" t="s">
        <v>28</v>
      </c>
      <c r="D345" s="17" t="s">
        <v>10</v>
      </c>
      <c r="E345" s="53" t="s">
        <v>428</v>
      </c>
      <c r="F345" s="7"/>
      <c r="G345" s="24">
        <f>G346</f>
        <v>52</v>
      </c>
      <c r="H345" s="24">
        <f>H346</f>
        <v>52</v>
      </c>
      <c r="I345" s="24">
        <f>I346</f>
        <v>52</v>
      </c>
    </row>
    <row r="346" spans="1:9" ht="31.2" customHeight="1" x14ac:dyDescent="0.25">
      <c r="A346" s="203" t="s">
        <v>182</v>
      </c>
      <c r="B346" s="19" t="s">
        <v>553</v>
      </c>
      <c r="C346" s="186" t="s">
        <v>28</v>
      </c>
      <c r="D346" s="17" t="s">
        <v>10</v>
      </c>
      <c r="E346" s="29" t="s">
        <v>428</v>
      </c>
      <c r="F346" s="54" t="s">
        <v>57</v>
      </c>
      <c r="G346" s="24">
        <v>52</v>
      </c>
      <c r="H346" s="24">
        <v>52</v>
      </c>
      <c r="I346" s="24">
        <v>52</v>
      </c>
    </row>
    <row r="347" spans="1:9" ht="21.6" customHeight="1" x14ac:dyDescent="0.25">
      <c r="A347" s="2" t="s">
        <v>429</v>
      </c>
      <c r="B347" s="19" t="s">
        <v>553</v>
      </c>
      <c r="C347" s="34" t="s">
        <v>28</v>
      </c>
      <c r="D347" s="17" t="s">
        <v>10</v>
      </c>
      <c r="E347" s="7" t="s">
        <v>430</v>
      </c>
      <c r="F347" s="7"/>
      <c r="G347" s="20">
        <f>G348</f>
        <v>60</v>
      </c>
      <c r="H347" s="24">
        <f>H348</f>
        <v>0</v>
      </c>
      <c r="I347" s="24">
        <f>I348</f>
        <v>0</v>
      </c>
    </row>
    <row r="348" spans="1:9" ht="31.2" customHeight="1" x14ac:dyDescent="0.25">
      <c r="A348" s="2" t="s">
        <v>182</v>
      </c>
      <c r="B348" s="19" t="s">
        <v>553</v>
      </c>
      <c r="C348" s="34" t="s">
        <v>28</v>
      </c>
      <c r="D348" s="17" t="s">
        <v>10</v>
      </c>
      <c r="E348" s="7" t="s">
        <v>430</v>
      </c>
      <c r="F348" s="7" t="s">
        <v>57</v>
      </c>
      <c r="G348" s="20">
        <v>60</v>
      </c>
      <c r="H348" s="24">
        <v>0</v>
      </c>
      <c r="I348" s="24">
        <v>0</v>
      </c>
    </row>
    <row r="349" spans="1:9" ht="24.6" customHeight="1" x14ac:dyDescent="0.25">
      <c r="A349" s="22" t="s">
        <v>117</v>
      </c>
      <c r="B349" s="15" t="s">
        <v>553</v>
      </c>
      <c r="C349" s="222" t="s">
        <v>28</v>
      </c>
      <c r="D349" s="223" t="s">
        <v>12</v>
      </c>
      <c r="E349" s="223"/>
      <c r="F349" s="223"/>
      <c r="G349" s="23">
        <f>G369+G350</f>
        <v>391469.6</v>
      </c>
      <c r="H349" s="23">
        <f>H369+H350</f>
        <v>179508.90000000002</v>
      </c>
      <c r="I349" s="23">
        <f>I369+I350</f>
        <v>8729.1</v>
      </c>
    </row>
    <row r="350" spans="1:9" ht="57" customHeight="1" x14ac:dyDescent="0.25">
      <c r="A350" s="168" t="s">
        <v>610</v>
      </c>
      <c r="B350" s="19" t="s">
        <v>553</v>
      </c>
      <c r="C350" s="19" t="s">
        <v>28</v>
      </c>
      <c r="D350" s="17" t="s">
        <v>12</v>
      </c>
      <c r="E350" s="17" t="s">
        <v>403</v>
      </c>
      <c r="F350" s="17"/>
      <c r="G350" s="24">
        <f>G351+G366</f>
        <v>32698.6</v>
      </c>
      <c r="H350" s="24">
        <f t="shared" ref="H350:I350" si="102">H351+H366</f>
        <v>14171.1</v>
      </c>
      <c r="I350" s="24">
        <f t="shared" si="102"/>
        <v>800</v>
      </c>
    </row>
    <row r="351" spans="1:9" ht="30" customHeight="1" x14ac:dyDescent="0.25">
      <c r="A351" s="168" t="s">
        <v>204</v>
      </c>
      <c r="B351" s="19" t="s">
        <v>553</v>
      </c>
      <c r="C351" s="19" t="s">
        <v>28</v>
      </c>
      <c r="D351" s="17" t="s">
        <v>12</v>
      </c>
      <c r="E351" s="17" t="s">
        <v>404</v>
      </c>
      <c r="F351" s="17"/>
      <c r="G351" s="24">
        <f>G362+G352+G358+G354+G360+G364+G356</f>
        <v>32198.6</v>
      </c>
      <c r="H351" s="24">
        <f t="shared" ref="H351:I351" si="103">H362+H352+H358+H354+H360+H364</f>
        <v>13371.1</v>
      </c>
      <c r="I351" s="24">
        <f t="shared" si="103"/>
        <v>0</v>
      </c>
    </row>
    <row r="352" spans="1:9" ht="40.950000000000003" customHeight="1" x14ac:dyDescent="0.25">
      <c r="A352" s="2" t="s">
        <v>574</v>
      </c>
      <c r="B352" s="19" t="s">
        <v>553</v>
      </c>
      <c r="C352" s="19" t="s">
        <v>28</v>
      </c>
      <c r="D352" s="17" t="s">
        <v>12</v>
      </c>
      <c r="E352" s="17" t="s">
        <v>575</v>
      </c>
      <c r="F352" s="17"/>
      <c r="G352" s="24">
        <f>G353</f>
        <v>2000</v>
      </c>
      <c r="H352" s="24">
        <v>0</v>
      </c>
      <c r="I352" s="24">
        <v>0</v>
      </c>
    </row>
    <row r="353" spans="1:9" ht="30" customHeight="1" x14ac:dyDescent="0.25">
      <c r="A353" s="138" t="s">
        <v>182</v>
      </c>
      <c r="B353" s="19" t="s">
        <v>553</v>
      </c>
      <c r="C353" s="19" t="s">
        <v>28</v>
      </c>
      <c r="D353" s="17" t="s">
        <v>12</v>
      </c>
      <c r="E353" s="17" t="s">
        <v>575</v>
      </c>
      <c r="F353" s="17" t="s">
        <v>57</v>
      </c>
      <c r="G353" s="24">
        <v>2000</v>
      </c>
      <c r="H353" s="24">
        <v>0</v>
      </c>
      <c r="I353" s="24">
        <v>0</v>
      </c>
    </row>
    <row r="354" spans="1:9" ht="31.95" customHeight="1" x14ac:dyDescent="0.25">
      <c r="A354" s="138" t="s">
        <v>577</v>
      </c>
      <c r="B354" s="19" t="s">
        <v>553</v>
      </c>
      <c r="C354" s="19" t="s">
        <v>28</v>
      </c>
      <c r="D354" s="17" t="s">
        <v>12</v>
      </c>
      <c r="E354" s="17" t="s">
        <v>576</v>
      </c>
      <c r="F354" s="17"/>
      <c r="G354" s="24">
        <f>G355</f>
        <v>3000</v>
      </c>
      <c r="H354" s="24">
        <v>0</v>
      </c>
      <c r="I354" s="24">
        <v>0</v>
      </c>
    </row>
    <row r="355" spans="1:9" ht="30" customHeight="1" x14ac:dyDescent="0.25">
      <c r="A355" s="138" t="s">
        <v>182</v>
      </c>
      <c r="B355" s="19" t="s">
        <v>553</v>
      </c>
      <c r="C355" s="19" t="s">
        <v>28</v>
      </c>
      <c r="D355" s="17" t="s">
        <v>12</v>
      </c>
      <c r="E355" s="17" t="s">
        <v>576</v>
      </c>
      <c r="F355" s="17" t="s">
        <v>57</v>
      </c>
      <c r="G355" s="24">
        <v>3000</v>
      </c>
      <c r="H355" s="24">
        <v>0</v>
      </c>
      <c r="I355" s="24">
        <v>0</v>
      </c>
    </row>
    <row r="356" spans="1:9" ht="43.2" customHeight="1" x14ac:dyDescent="0.25">
      <c r="A356" s="138" t="s">
        <v>662</v>
      </c>
      <c r="B356" s="19" t="s">
        <v>553</v>
      </c>
      <c r="C356" s="19" t="s">
        <v>28</v>
      </c>
      <c r="D356" s="17" t="s">
        <v>12</v>
      </c>
      <c r="E356" s="17" t="s">
        <v>663</v>
      </c>
      <c r="F356" s="17"/>
      <c r="G356" s="24">
        <f>G357</f>
        <v>101.5</v>
      </c>
      <c r="H356" s="24">
        <v>0</v>
      </c>
      <c r="I356" s="24">
        <v>0</v>
      </c>
    </row>
    <row r="357" spans="1:9" ht="22.95" customHeight="1" x14ac:dyDescent="0.25">
      <c r="A357" s="2" t="s">
        <v>83</v>
      </c>
      <c r="B357" s="19" t="s">
        <v>553</v>
      </c>
      <c r="C357" s="19" t="s">
        <v>28</v>
      </c>
      <c r="D357" s="17" t="s">
        <v>12</v>
      </c>
      <c r="E357" s="17" t="s">
        <v>663</v>
      </c>
      <c r="F357" s="17" t="s">
        <v>142</v>
      </c>
      <c r="G357" s="24">
        <v>101.5</v>
      </c>
      <c r="H357" s="24">
        <v>0</v>
      </c>
      <c r="I357" s="24">
        <v>0</v>
      </c>
    </row>
    <row r="358" spans="1:9" ht="46.95" customHeight="1" x14ac:dyDescent="0.25">
      <c r="A358" s="2" t="s">
        <v>450</v>
      </c>
      <c r="B358" s="19" t="s">
        <v>553</v>
      </c>
      <c r="C358" s="19" t="s">
        <v>28</v>
      </c>
      <c r="D358" s="17" t="s">
        <v>12</v>
      </c>
      <c r="E358" s="17" t="s">
        <v>449</v>
      </c>
      <c r="F358" s="17"/>
      <c r="G358" s="24">
        <f>G359</f>
        <v>2200</v>
      </c>
      <c r="H358" s="24">
        <f>H359</f>
        <v>0</v>
      </c>
      <c r="I358" s="24">
        <v>0</v>
      </c>
    </row>
    <row r="359" spans="1:9" ht="21.6" customHeight="1" x14ac:dyDescent="0.25">
      <c r="A359" s="2" t="s">
        <v>83</v>
      </c>
      <c r="B359" s="19" t="s">
        <v>553</v>
      </c>
      <c r="C359" s="19" t="s">
        <v>28</v>
      </c>
      <c r="D359" s="17" t="s">
        <v>12</v>
      </c>
      <c r="E359" s="17" t="s">
        <v>449</v>
      </c>
      <c r="F359" s="17" t="s">
        <v>142</v>
      </c>
      <c r="G359" s="24">
        <v>2200</v>
      </c>
      <c r="H359" s="24">
        <v>0</v>
      </c>
      <c r="I359" s="24">
        <v>0</v>
      </c>
    </row>
    <row r="360" spans="1:9" ht="70.95" customHeight="1" x14ac:dyDescent="0.25">
      <c r="A360" s="2" t="s">
        <v>505</v>
      </c>
      <c r="B360" s="19" t="s">
        <v>553</v>
      </c>
      <c r="C360" s="19" t="s">
        <v>28</v>
      </c>
      <c r="D360" s="17" t="s">
        <v>12</v>
      </c>
      <c r="E360" s="17" t="s">
        <v>504</v>
      </c>
      <c r="F360" s="17"/>
      <c r="G360" s="24">
        <f>G361</f>
        <v>2216.6999999999998</v>
      </c>
      <c r="H360" s="24">
        <f>H361</f>
        <v>0</v>
      </c>
      <c r="I360" s="24">
        <v>0</v>
      </c>
    </row>
    <row r="361" spans="1:9" ht="21.6" customHeight="1" x14ac:dyDescent="0.25">
      <c r="A361" s="2" t="s">
        <v>83</v>
      </c>
      <c r="B361" s="19" t="s">
        <v>553</v>
      </c>
      <c r="C361" s="19" t="s">
        <v>28</v>
      </c>
      <c r="D361" s="17" t="s">
        <v>12</v>
      </c>
      <c r="E361" s="17" t="s">
        <v>504</v>
      </c>
      <c r="F361" s="17" t="s">
        <v>142</v>
      </c>
      <c r="G361" s="24">
        <v>2216.6999999999998</v>
      </c>
      <c r="H361" s="24">
        <v>0</v>
      </c>
      <c r="I361" s="24">
        <v>0</v>
      </c>
    </row>
    <row r="362" spans="1:9" ht="46.95" customHeight="1" x14ac:dyDescent="0.25">
      <c r="A362" s="2" t="s">
        <v>579</v>
      </c>
      <c r="B362" s="19" t="s">
        <v>553</v>
      </c>
      <c r="C362" s="19" t="s">
        <v>28</v>
      </c>
      <c r="D362" s="17" t="s">
        <v>12</v>
      </c>
      <c r="E362" s="17" t="s">
        <v>578</v>
      </c>
      <c r="F362" s="17"/>
      <c r="G362" s="24">
        <f t="shared" ref="G362:I362" si="104">G363</f>
        <v>12205</v>
      </c>
      <c r="H362" s="24">
        <f t="shared" si="104"/>
        <v>0</v>
      </c>
      <c r="I362" s="24">
        <f t="shared" si="104"/>
        <v>0</v>
      </c>
    </row>
    <row r="363" spans="1:9" ht="28.2" customHeight="1" x14ac:dyDescent="0.25">
      <c r="A363" s="2" t="s">
        <v>83</v>
      </c>
      <c r="B363" s="19" t="s">
        <v>553</v>
      </c>
      <c r="C363" s="19" t="s">
        <v>28</v>
      </c>
      <c r="D363" s="17" t="s">
        <v>12</v>
      </c>
      <c r="E363" s="155" t="s">
        <v>578</v>
      </c>
      <c r="F363" s="155" t="s">
        <v>142</v>
      </c>
      <c r="G363" s="255">
        <v>12205</v>
      </c>
      <c r="H363" s="235">
        <v>0</v>
      </c>
      <c r="I363" s="235">
        <v>0</v>
      </c>
    </row>
    <row r="364" spans="1:9" ht="45.6" customHeight="1" x14ac:dyDescent="0.25">
      <c r="A364" s="2" t="s">
        <v>581</v>
      </c>
      <c r="B364" s="19" t="s">
        <v>553</v>
      </c>
      <c r="C364" s="19" t="s">
        <v>28</v>
      </c>
      <c r="D364" s="17" t="s">
        <v>12</v>
      </c>
      <c r="E364" s="17" t="s">
        <v>580</v>
      </c>
      <c r="F364" s="17"/>
      <c r="G364" s="24">
        <f>G365</f>
        <v>10475.4</v>
      </c>
      <c r="H364" s="24">
        <f>H365</f>
        <v>13371.1</v>
      </c>
      <c r="I364" s="24">
        <v>0</v>
      </c>
    </row>
    <row r="365" spans="1:9" ht="28.2" customHeight="1" x14ac:dyDescent="0.25">
      <c r="A365" s="2" t="s">
        <v>83</v>
      </c>
      <c r="B365" s="19" t="s">
        <v>553</v>
      </c>
      <c r="C365" s="19" t="s">
        <v>28</v>
      </c>
      <c r="D365" s="17" t="s">
        <v>12</v>
      </c>
      <c r="E365" s="17" t="s">
        <v>580</v>
      </c>
      <c r="F365" s="17" t="s">
        <v>142</v>
      </c>
      <c r="G365" s="24">
        <v>10475.4</v>
      </c>
      <c r="H365" s="24">
        <v>13371.1</v>
      </c>
      <c r="I365" s="24">
        <v>0</v>
      </c>
    </row>
    <row r="366" spans="1:9" ht="27" customHeight="1" x14ac:dyDescent="0.25">
      <c r="A366" s="2" t="s">
        <v>623</v>
      </c>
      <c r="B366" s="19" t="s">
        <v>553</v>
      </c>
      <c r="C366" s="56" t="s">
        <v>28</v>
      </c>
      <c r="D366" s="155" t="s">
        <v>12</v>
      </c>
      <c r="E366" s="17" t="s">
        <v>447</v>
      </c>
      <c r="F366" s="17"/>
      <c r="G366" s="24">
        <f t="shared" ref="G366:I367" si="105">G367</f>
        <v>500</v>
      </c>
      <c r="H366" s="24">
        <f t="shared" si="105"/>
        <v>800</v>
      </c>
      <c r="I366" s="24">
        <f t="shared" si="105"/>
        <v>800</v>
      </c>
    </row>
    <row r="367" spans="1:9" ht="20.399999999999999" customHeight="1" x14ac:dyDescent="0.25">
      <c r="A367" s="2" t="s">
        <v>446</v>
      </c>
      <c r="B367" s="19" t="s">
        <v>553</v>
      </c>
      <c r="C367" s="56" t="s">
        <v>28</v>
      </c>
      <c r="D367" s="155" t="s">
        <v>12</v>
      </c>
      <c r="E367" s="17" t="s">
        <v>448</v>
      </c>
      <c r="F367" s="17"/>
      <c r="G367" s="24">
        <f t="shared" si="105"/>
        <v>500</v>
      </c>
      <c r="H367" s="24">
        <f t="shared" si="105"/>
        <v>800</v>
      </c>
      <c r="I367" s="24">
        <f t="shared" si="105"/>
        <v>800</v>
      </c>
    </row>
    <row r="368" spans="1:9" ht="28.2" customHeight="1" x14ac:dyDescent="0.25">
      <c r="A368" s="2" t="s">
        <v>182</v>
      </c>
      <c r="B368" s="19" t="s">
        <v>553</v>
      </c>
      <c r="C368" s="56" t="s">
        <v>28</v>
      </c>
      <c r="D368" s="155" t="s">
        <v>12</v>
      </c>
      <c r="E368" s="17" t="s">
        <v>448</v>
      </c>
      <c r="F368" s="17" t="s">
        <v>57</v>
      </c>
      <c r="G368" s="24">
        <v>500</v>
      </c>
      <c r="H368" s="24">
        <v>800</v>
      </c>
      <c r="I368" s="24">
        <v>800</v>
      </c>
    </row>
    <row r="369" spans="1:9" ht="39.75" customHeight="1" x14ac:dyDescent="0.25">
      <c r="A369" s="2" t="s">
        <v>586</v>
      </c>
      <c r="B369" s="19" t="s">
        <v>553</v>
      </c>
      <c r="C369" s="34" t="s">
        <v>28</v>
      </c>
      <c r="D369" s="7" t="s">
        <v>12</v>
      </c>
      <c r="E369" s="7" t="s">
        <v>177</v>
      </c>
      <c r="F369" s="7"/>
      <c r="G369" s="20">
        <f>G370+G373+G376+G381+G384</f>
        <v>358771</v>
      </c>
      <c r="H369" s="20">
        <f t="shared" ref="H369:I369" si="106">H370+H373+H376+H381+H384</f>
        <v>165337.80000000002</v>
      </c>
      <c r="I369" s="20">
        <f t="shared" si="106"/>
        <v>7929.1</v>
      </c>
    </row>
    <row r="370" spans="1:9" ht="54" customHeight="1" x14ac:dyDescent="0.25">
      <c r="A370" s="2" t="s">
        <v>588</v>
      </c>
      <c r="B370" s="19" t="s">
        <v>553</v>
      </c>
      <c r="C370" s="34" t="s">
        <v>28</v>
      </c>
      <c r="D370" s="7" t="s">
        <v>12</v>
      </c>
      <c r="E370" s="7" t="s">
        <v>179</v>
      </c>
      <c r="F370" s="7"/>
      <c r="G370" s="20">
        <f t="shared" ref="G370:I371" si="107">G371</f>
        <v>1000</v>
      </c>
      <c r="H370" s="20">
        <f t="shared" si="107"/>
        <v>1000</v>
      </c>
      <c r="I370" s="20">
        <f t="shared" si="107"/>
        <v>1000</v>
      </c>
    </row>
    <row r="371" spans="1:9" ht="21" customHeight="1" x14ac:dyDescent="0.25">
      <c r="A371" s="2" t="s">
        <v>589</v>
      </c>
      <c r="B371" s="19" t="s">
        <v>553</v>
      </c>
      <c r="C371" s="34" t="s">
        <v>28</v>
      </c>
      <c r="D371" s="7" t="s">
        <v>12</v>
      </c>
      <c r="E371" s="7" t="s">
        <v>216</v>
      </c>
      <c r="F371" s="7"/>
      <c r="G371" s="20">
        <f>G372</f>
        <v>1000</v>
      </c>
      <c r="H371" s="20">
        <f t="shared" si="107"/>
        <v>1000</v>
      </c>
      <c r="I371" s="20">
        <f t="shared" si="107"/>
        <v>1000</v>
      </c>
    </row>
    <row r="372" spans="1:9" ht="33.6" customHeight="1" x14ac:dyDescent="0.25">
      <c r="A372" s="60" t="s">
        <v>182</v>
      </c>
      <c r="B372" s="19" t="s">
        <v>553</v>
      </c>
      <c r="C372" s="34" t="s">
        <v>28</v>
      </c>
      <c r="D372" s="7" t="s">
        <v>12</v>
      </c>
      <c r="E372" s="7" t="s">
        <v>216</v>
      </c>
      <c r="F372" s="20">
        <v>240</v>
      </c>
      <c r="G372" s="20">
        <v>1000</v>
      </c>
      <c r="H372" s="20">
        <v>1000</v>
      </c>
      <c r="I372" s="20">
        <v>1000</v>
      </c>
    </row>
    <row r="373" spans="1:9" ht="30" customHeight="1" x14ac:dyDescent="0.25">
      <c r="A373" s="2" t="s">
        <v>593</v>
      </c>
      <c r="B373" s="19" t="s">
        <v>553</v>
      </c>
      <c r="C373" s="209" t="s">
        <v>28</v>
      </c>
      <c r="D373" s="115" t="s">
        <v>12</v>
      </c>
      <c r="E373" s="115" t="s">
        <v>453</v>
      </c>
      <c r="F373" s="224"/>
      <c r="G373" s="254">
        <f>G375</f>
        <v>2000</v>
      </c>
      <c r="H373" s="20">
        <f>H374</f>
        <v>2000</v>
      </c>
      <c r="I373" s="20">
        <f>I374</f>
        <v>2000</v>
      </c>
    </row>
    <row r="374" spans="1:9" ht="20.25" customHeight="1" x14ac:dyDescent="0.25">
      <c r="A374" s="2" t="s">
        <v>455</v>
      </c>
      <c r="B374" s="19" t="s">
        <v>553</v>
      </c>
      <c r="C374" s="209" t="s">
        <v>28</v>
      </c>
      <c r="D374" s="115" t="s">
        <v>12</v>
      </c>
      <c r="E374" s="115" t="s">
        <v>454</v>
      </c>
      <c r="F374" s="224"/>
      <c r="G374" s="254">
        <f>G375</f>
        <v>2000</v>
      </c>
      <c r="H374" s="20">
        <f>H375</f>
        <v>2000</v>
      </c>
      <c r="I374" s="20">
        <f>I375</f>
        <v>2000</v>
      </c>
    </row>
    <row r="375" spans="1:9" ht="32.25" customHeight="1" x14ac:dyDescent="0.25">
      <c r="A375" s="2" t="s">
        <v>182</v>
      </c>
      <c r="B375" s="19" t="s">
        <v>553</v>
      </c>
      <c r="C375" s="209" t="s">
        <v>28</v>
      </c>
      <c r="D375" s="115" t="s">
        <v>12</v>
      </c>
      <c r="E375" s="115" t="s">
        <v>454</v>
      </c>
      <c r="F375" s="224" t="s">
        <v>57</v>
      </c>
      <c r="G375" s="254">
        <v>2000</v>
      </c>
      <c r="H375" s="20">
        <v>2000</v>
      </c>
      <c r="I375" s="20">
        <v>2000</v>
      </c>
    </row>
    <row r="376" spans="1:9" ht="29.25" customHeight="1" x14ac:dyDescent="0.25">
      <c r="A376" s="2" t="s">
        <v>418</v>
      </c>
      <c r="B376" s="19" t="s">
        <v>553</v>
      </c>
      <c r="C376" s="209" t="s">
        <v>28</v>
      </c>
      <c r="D376" s="115" t="s">
        <v>12</v>
      </c>
      <c r="E376" s="7" t="s">
        <v>417</v>
      </c>
      <c r="F376" s="7"/>
      <c r="G376" s="20">
        <f>G377+G379</f>
        <v>350799.5</v>
      </c>
      <c r="H376" s="20">
        <f t="shared" ref="H376:I376" si="108">H377+H379</f>
        <v>157408.70000000001</v>
      </c>
      <c r="I376" s="20">
        <f t="shared" si="108"/>
        <v>0</v>
      </c>
    </row>
    <row r="377" spans="1:9" ht="57" customHeight="1" x14ac:dyDescent="0.25">
      <c r="A377" s="2" t="s">
        <v>658</v>
      </c>
      <c r="B377" s="19" t="s">
        <v>553</v>
      </c>
      <c r="C377" s="209" t="s">
        <v>28</v>
      </c>
      <c r="D377" s="115" t="s">
        <v>12</v>
      </c>
      <c r="E377" s="7" t="s">
        <v>659</v>
      </c>
      <c r="F377" s="7"/>
      <c r="G377" s="20">
        <f t="shared" ref="G377:I377" si="109">G378</f>
        <v>221669.2</v>
      </c>
      <c r="H377" s="20">
        <f t="shared" si="109"/>
        <v>99466.1</v>
      </c>
      <c r="I377" s="20">
        <f t="shared" si="109"/>
        <v>0</v>
      </c>
    </row>
    <row r="378" spans="1:9" ht="16.95" customHeight="1" x14ac:dyDescent="0.25">
      <c r="A378" s="2" t="s">
        <v>83</v>
      </c>
      <c r="B378" s="19" t="s">
        <v>553</v>
      </c>
      <c r="C378" s="34" t="s">
        <v>28</v>
      </c>
      <c r="D378" s="7" t="s">
        <v>12</v>
      </c>
      <c r="E378" s="7" t="s">
        <v>659</v>
      </c>
      <c r="F378" s="7" t="s">
        <v>142</v>
      </c>
      <c r="G378" s="20">
        <v>221669.2</v>
      </c>
      <c r="H378" s="20">
        <v>99466.1</v>
      </c>
      <c r="I378" s="20">
        <v>0</v>
      </c>
    </row>
    <row r="379" spans="1:9" ht="46.95" customHeight="1" x14ac:dyDescent="0.25">
      <c r="A379" s="2" t="s">
        <v>661</v>
      </c>
      <c r="B379" s="19" t="s">
        <v>553</v>
      </c>
      <c r="C379" s="34" t="s">
        <v>28</v>
      </c>
      <c r="D379" s="7" t="s">
        <v>12</v>
      </c>
      <c r="E379" s="7" t="s">
        <v>660</v>
      </c>
      <c r="F379" s="7"/>
      <c r="G379" s="20">
        <f>G380</f>
        <v>129130.3</v>
      </c>
      <c r="H379" s="20">
        <f>H380</f>
        <v>57942.6</v>
      </c>
      <c r="I379" s="20">
        <v>0</v>
      </c>
    </row>
    <row r="380" spans="1:9" ht="16.95" customHeight="1" x14ac:dyDescent="0.25">
      <c r="A380" s="2" t="s">
        <v>83</v>
      </c>
      <c r="B380" s="19" t="s">
        <v>553</v>
      </c>
      <c r="C380" s="34" t="s">
        <v>28</v>
      </c>
      <c r="D380" s="7" t="s">
        <v>12</v>
      </c>
      <c r="E380" s="7" t="s">
        <v>660</v>
      </c>
      <c r="F380" s="7" t="s">
        <v>142</v>
      </c>
      <c r="G380" s="20">
        <v>129130.3</v>
      </c>
      <c r="H380" s="20">
        <v>57942.6</v>
      </c>
      <c r="I380" s="20">
        <v>0</v>
      </c>
    </row>
    <row r="381" spans="1:9" ht="27" customHeight="1" x14ac:dyDescent="0.25">
      <c r="A381" s="2" t="s">
        <v>457</v>
      </c>
      <c r="B381" s="19" t="s">
        <v>553</v>
      </c>
      <c r="C381" s="34" t="s">
        <v>28</v>
      </c>
      <c r="D381" s="7" t="s">
        <v>12</v>
      </c>
      <c r="E381" s="17" t="s">
        <v>458</v>
      </c>
      <c r="F381" s="7"/>
      <c r="G381" s="20">
        <f>G382</f>
        <v>3971.5</v>
      </c>
      <c r="H381" s="20">
        <f t="shared" ref="H381:I382" si="110">H382</f>
        <v>3929.1</v>
      </c>
      <c r="I381" s="20">
        <f t="shared" si="110"/>
        <v>3929.1</v>
      </c>
    </row>
    <row r="382" spans="1:9" ht="31.2" customHeight="1" x14ac:dyDescent="0.25">
      <c r="A382" s="2" t="s">
        <v>478</v>
      </c>
      <c r="B382" s="19" t="s">
        <v>553</v>
      </c>
      <c r="C382" s="34" t="s">
        <v>28</v>
      </c>
      <c r="D382" s="7" t="s">
        <v>12</v>
      </c>
      <c r="E382" s="17" t="s">
        <v>479</v>
      </c>
      <c r="F382" s="7"/>
      <c r="G382" s="20">
        <f>G383</f>
        <v>3971.5</v>
      </c>
      <c r="H382" s="20">
        <f t="shared" si="110"/>
        <v>3929.1</v>
      </c>
      <c r="I382" s="20">
        <f t="shared" si="110"/>
        <v>3929.1</v>
      </c>
    </row>
    <row r="383" spans="1:9" ht="31.2" customHeight="1" x14ac:dyDescent="0.25">
      <c r="A383" s="2" t="s">
        <v>182</v>
      </c>
      <c r="B383" s="19" t="s">
        <v>553</v>
      </c>
      <c r="C383" s="34" t="s">
        <v>28</v>
      </c>
      <c r="D383" s="7" t="s">
        <v>12</v>
      </c>
      <c r="E383" s="17" t="s">
        <v>479</v>
      </c>
      <c r="F383" s="7" t="s">
        <v>57</v>
      </c>
      <c r="G383" s="20">
        <v>3971.5</v>
      </c>
      <c r="H383" s="20">
        <v>3929.1</v>
      </c>
      <c r="I383" s="20">
        <v>3929.1</v>
      </c>
    </row>
    <row r="384" spans="1:9" ht="31.2" customHeight="1" x14ac:dyDescent="0.25">
      <c r="A384" s="2" t="s">
        <v>492</v>
      </c>
      <c r="B384" s="19" t="s">
        <v>553</v>
      </c>
      <c r="C384" s="34" t="s">
        <v>28</v>
      </c>
      <c r="D384" s="7" t="s">
        <v>12</v>
      </c>
      <c r="E384" s="17" t="s">
        <v>490</v>
      </c>
      <c r="F384" s="7"/>
      <c r="G384" s="20">
        <f>G385</f>
        <v>1000</v>
      </c>
      <c r="H384" s="20">
        <f t="shared" ref="H384:I385" si="111">H385</f>
        <v>1000</v>
      </c>
      <c r="I384" s="20">
        <f t="shared" si="111"/>
        <v>1000</v>
      </c>
    </row>
    <row r="385" spans="1:9" ht="31.2" customHeight="1" x14ac:dyDescent="0.25">
      <c r="A385" s="2" t="s">
        <v>590</v>
      </c>
      <c r="B385" s="19" t="s">
        <v>553</v>
      </c>
      <c r="C385" s="34" t="s">
        <v>28</v>
      </c>
      <c r="D385" s="7" t="s">
        <v>12</v>
      </c>
      <c r="E385" s="17" t="s">
        <v>491</v>
      </c>
      <c r="F385" s="7"/>
      <c r="G385" s="20">
        <f>G386</f>
        <v>1000</v>
      </c>
      <c r="H385" s="20">
        <f t="shared" si="111"/>
        <v>1000</v>
      </c>
      <c r="I385" s="20">
        <f t="shared" si="111"/>
        <v>1000</v>
      </c>
    </row>
    <row r="386" spans="1:9" ht="31.2" customHeight="1" x14ac:dyDescent="0.25">
      <c r="A386" s="2" t="s">
        <v>182</v>
      </c>
      <c r="B386" s="19" t="s">
        <v>553</v>
      </c>
      <c r="C386" s="34" t="s">
        <v>28</v>
      </c>
      <c r="D386" s="7" t="s">
        <v>12</v>
      </c>
      <c r="E386" s="17" t="s">
        <v>491</v>
      </c>
      <c r="F386" s="7" t="s">
        <v>57</v>
      </c>
      <c r="G386" s="20">
        <v>1000</v>
      </c>
      <c r="H386" s="20">
        <v>1000</v>
      </c>
      <c r="I386" s="20">
        <v>1000</v>
      </c>
    </row>
    <row r="387" spans="1:9" ht="15.6" customHeight="1" x14ac:dyDescent="0.25">
      <c r="A387" s="22" t="s">
        <v>167</v>
      </c>
      <c r="B387" s="15" t="s">
        <v>553</v>
      </c>
      <c r="C387" s="15" t="s">
        <v>28</v>
      </c>
      <c r="D387" s="16" t="s">
        <v>14</v>
      </c>
      <c r="E387" s="7"/>
      <c r="F387" s="7"/>
      <c r="G387" s="23">
        <f>G388+G407+G401</f>
        <v>19291.800000000003</v>
      </c>
      <c r="H387" s="23">
        <f>H388+H407+H401</f>
        <v>12042.2</v>
      </c>
      <c r="I387" s="23">
        <f>I388+I407+I401</f>
        <v>10872.5</v>
      </c>
    </row>
    <row r="388" spans="1:9" ht="53.25" customHeight="1" x14ac:dyDescent="0.25">
      <c r="A388" s="163" t="s">
        <v>587</v>
      </c>
      <c r="B388" s="19" t="s">
        <v>553</v>
      </c>
      <c r="C388" s="34" t="s">
        <v>28</v>
      </c>
      <c r="D388" s="7" t="s">
        <v>14</v>
      </c>
      <c r="E388" s="7" t="s">
        <v>168</v>
      </c>
      <c r="F388" s="7"/>
      <c r="G388" s="20">
        <f>G396+G389</f>
        <v>8419.2999999999993</v>
      </c>
      <c r="H388" s="20">
        <f>H396</f>
        <v>1169.7</v>
      </c>
      <c r="I388" s="20">
        <f>I396</f>
        <v>0</v>
      </c>
    </row>
    <row r="389" spans="1:9" ht="32.25" customHeight="1" x14ac:dyDescent="0.25">
      <c r="A389" s="2" t="s">
        <v>480</v>
      </c>
      <c r="B389" s="19" t="s">
        <v>553</v>
      </c>
      <c r="C389" s="189" t="s">
        <v>28</v>
      </c>
      <c r="D389" s="59" t="s">
        <v>14</v>
      </c>
      <c r="E389" s="7" t="s">
        <v>481</v>
      </c>
      <c r="F389" s="7"/>
      <c r="G389" s="20">
        <f>G394+G390+G392</f>
        <v>6020</v>
      </c>
      <c r="H389" s="20">
        <v>0</v>
      </c>
      <c r="I389" s="20">
        <v>0</v>
      </c>
    </row>
    <row r="390" spans="1:9" ht="32.25" customHeight="1" x14ac:dyDescent="0.25">
      <c r="A390" s="2" t="s">
        <v>642</v>
      </c>
      <c r="B390" s="19" t="s">
        <v>553</v>
      </c>
      <c r="C390" s="189" t="s">
        <v>28</v>
      </c>
      <c r="D390" s="59" t="s">
        <v>14</v>
      </c>
      <c r="E390" s="7" t="s">
        <v>641</v>
      </c>
      <c r="F390" s="7"/>
      <c r="G390" s="20">
        <f>G391</f>
        <v>5</v>
      </c>
      <c r="H390" s="20">
        <v>0</v>
      </c>
      <c r="I390" s="20">
        <v>0</v>
      </c>
    </row>
    <row r="391" spans="1:9" ht="32.25" customHeight="1" x14ac:dyDescent="0.25">
      <c r="A391" s="2" t="s">
        <v>182</v>
      </c>
      <c r="B391" s="19" t="s">
        <v>553</v>
      </c>
      <c r="C391" s="189" t="s">
        <v>28</v>
      </c>
      <c r="D391" s="59" t="s">
        <v>14</v>
      </c>
      <c r="E391" s="7" t="s">
        <v>641</v>
      </c>
      <c r="F391" s="7" t="s">
        <v>57</v>
      </c>
      <c r="G391" s="20">
        <v>5</v>
      </c>
      <c r="H391" s="20">
        <v>0</v>
      </c>
      <c r="I391" s="20">
        <v>0</v>
      </c>
    </row>
    <row r="392" spans="1:9" ht="32.25" customHeight="1" x14ac:dyDescent="0.25">
      <c r="A392" s="2" t="s">
        <v>456</v>
      </c>
      <c r="B392" s="19" t="s">
        <v>553</v>
      </c>
      <c r="C392" s="189" t="s">
        <v>28</v>
      </c>
      <c r="D392" s="59" t="s">
        <v>14</v>
      </c>
      <c r="E392" s="7" t="s">
        <v>640</v>
      </c>
      <c r="F392" s="7"/>
      <c r="G392" s="20">
        <f>G393</f>
        <v>15</v>
      </c>
      <c r="H392" s="20">
        <v>0</v>
      </c>
      <c r="I392" s="20">
        <v>0</v>
      </c>
    </row>
    <row r="393" spans="1:9" ht="32.25" customHeight="1" x14ac:dyDescent="0.25">
      <c r="A393" s="2" t="s">
        <v>182</v>
      </c>
      <c r="B393" s="19" t="s">
        <v>553</v>
      </c>
      <c r="C393" s="189" t="s">
        <v>28</v>
      </c>
      <c r="D393" s="59" t="s">
        <v>14</v>
      </c>
      <c r="E393" s="7" t="s">
        <v>640</v>
      </c>
      <c r="F393" s="7" t="s">
        <v>57</v>
      </c>
      <c r="G393" s="20">
        <v>15</v>
      </c>
      <c r="H393" s="20">
        <v>0</v>
      </c>
      <c r="I393" s="20">
        <v>0</v>
      </c>
    </row>
    <row r="394" spans="1:9" ht="33" customHeight="1" x14ac:dyDescent="0.25">
      <c r="A394" s="2" t="s">
        <v>568</v>
      </c>
      <c r="B394" s="19" t="s">
        <v>553</v>
      </c>
      <c r="C394" s="189" t="s">
        <v>28</v>
      </c>
      <c r="D394" s="59" t="s">
        <v>14</v>
      </c>
      <c r="E394" s="7" t="s">
        <v>567</v>
      </c>
      <c r="F394" s="7"/>
      <c r="G394" s="20">
        <f>G395</f>
        <v>6000</v>
      </c>
      <c r="H394" s="20">
        <v>0</v>
      </c>
      <c r="I394" s="20">
        <v>0</v>
      </c>
    </row>
    <row r="395" spans="1:9" ht="32.25" customHeight="1" x14ac:dyDescent="0.25">
      <c r="A395" s="2" t="s">
        <v>182</v>
      </c>
      <c r="B395" s="19" t="s">
        <v>553</v>
      </c>
      <c r="C395" s="189" t="s">
        <v>28</v>
      </c>
      <c r="D395" s="59" t="s">
        <v>14</v>
      </c>
      <c r="E395" s="7" t="s">
        <v>567</v>
      </c>
      <c r="F395" s="7" t="s">
        <v>57</v>
      </c>
      <c r="G395" s="20">
        <v>6000</v>
      </c>
      <c r="H395" s="20">
        <v>0</v>
      </c>
      <c r="I395" s="20">
        <v>0</v>
      </c>
    </row>
    <row r="396" spans="1:9" ht="34.200000000000003" customHeight="1" x14ac:dyDescent="0.25">
      <c r="A396" s="2" t="s">
        <v>206</v>
      </c>
      <c r="B396" s="19" t="s">
        <v>553</v>
      </c>
      <c r="C396" s="189" t="s">
        <v>28</v>
      </c>
      <c r="D396" s="59" t="s">
        <v>14</v>
      </c>
      <c r="E396" s="59" t="s">
        <v>186</v>
      </c>
      <c r="F396" s="7"/>
      <c r="G396" s="20">
        <f>G397+G399</f>
        <v>2399.3000000000002</v>
      </c>
      <c r="H396" s="20">
        <f t="shared" ref="H396:I396" si="112">H397</f>
        <v>1169.7</v>
      </c>
      <c r="I396" s="20">
        <f t="shared" si="112"/>
        <v>0</v>
      </c>
    </row>
    <row r="397" spans="1:9" ht="29.4" customHeight="1" x14ac:dyDescent="0.25">
      <c r="A397" s="163" t="s">
        <v>187</v>
      </c>
      <c r="B397" s="19" t="s">
        <v>553</v>
      </c>
      <c r="C397" s="34" t="s">
        <v>28</v>
      </c>
      <c r="D397" s="7" t="s">
        <v>14</v>
      </c>
      <c r="E397" s="7" t="s">
        <v>188</v>
      </c>
      <c r="F397" s="7"/>
      <c r="G397" s="254">
        <f>G398</f>
        <v>1090</v>
      </c>
      <c r="H397" s="254">
        <f>H398</f>
        <v>1169.7</v>
      </c>
      <c r="I397" s="254">
        <f>I398</f>
        <v>0</v>
      </c>
    </row>
    <row r="398" spans="1:9" ht="30.6" customHeight="1" x14ac:dyDescent="0.25">
      <c r="A398" s="60" t="s">
        <v>182</v>
      </c>
      <c r="B398" s="19" t="s">
        <v>553</v>
      </c>
      <c r="C398" s="34" t="s">
        <v>28</v>
      </c>
      <c r="D398" s="7" t="s">
        <v>14</v>
      </c>
      <c r="E398" s="7" t="s">
        <v>188</v>
      </c>
      <c r="F398" s="7" t="s">
        <v>57</v>
      </c>
      <c r="G398" s="254">
        <v>1090</v>
      </c>
      <c r="H398" s="254">
        <v>1169.7</v>
      </c>
      <c r="I398" s="254">
        <v>0</v>
      </c>
    </row>
    <row r="399" spans="1:9" ht="30.6" customHeight="1" x14ac:dyDescent="0.25">
      <c r="A399" s="2" t="s">
        <v>515</v>
      </c>
      <c r="B399" s="19" t="s">
        <v>553</v>
      </c>
      <c r="C399" s="34" t="s">
        <v>28</v>
      </c>
      <c r="D399" s="7" t="s">
        <v>14</v>
      </c>
      <c r="E399" s="7" t="s">
        <v>514</v>
      </c>
      <c r="F399" s="7"/>
      <c r="G399" s="254">
        <f>G400</f>
        <v>1309.3</v>
      </c>
      <c r="H399" s="254">
        <f t="shared" ref="H399:I399" si="113">H400</f>
        <v>0</v>
      </c>
      <c r="I399" s="254">
        <f t="shared" si="113"/>
        <v>0</v>
      </c>
    </row>
    <row r="400" spans="1:9" ht="30.6" customHeight="1" x14ac:dyDescent="0.25">
      <c r="A400" s="2" t="s">
        <v>182</v>
      </c>
      <c r="B400" s="19" t="s">
        <v>553</v>
      </c>
      <c r="C400" s="34" t="s">
        <v>28</v>
      </c>
      <c r="D400" s="7" t="s">
        <v>14</v>
      </c>
      <c r="E400" s="7" t="s">
        <v>514</v>
      </c>
      <c r="F400" s="7" t="s">
        <v>57</v>
      </c>
      <c r="G400" s="254">
        <v>1309.3</v>
      </c>
      <c r="H400" s="254">
        <v>0</v>
      </c>
      <c r="I400" s="254">
        <v>0</v>
      </c>
    </row>
    <row r="401" spans="1:9" ht="49.2" customHeight="1" x14ac:dyDescent="0.25">
      <c r="A401" s="2" t="s">
        <v>532</v>
      </c>
      <c r="B401" s="19" t="s">
        <v>553</v>
      </c>
      <c r="C401" s="34" t="s">
        <v>28</v>
      </c>
      <c r="D401" s="7" t="s">
        <v>14</v>
      </c>
      <c r="E401" s="7" t="s">
        <v>209</v>
      </c>
      <c r="F401" s="7"/>
      <c r="G401" s="254">
        <f>G402</f>
        <v>2390.4</v>
      </c>
      <c r="H401" s="254">
        <f t="shared" ref="H401:I401" si="114">H402</f>
        <v>2390.4</v>
      </c>
      <c r="I401" s="254">
        <f t="shared" si="114"/>
        <v>2390.4</v>
      </c>
    </row>
    <row r="402" spans="1:9" ht="30.6" customHeight="1" x14ac:dyDescent="0.25">
      <c r="A402" s="2" t="s">
        <v>533</v>
      </c>
      <c r="B402" s="19" t="s">
        <v>553</v>
      </c>
      <c r="C402" s="34" t="s">
        <v>28</v>
      </c>
      <c r="D402" s="7" t="s">
        <v>14</v>
      </c>
      <c r="E402" s="7" t="s">
        <v>536</v>
      </c>
      <c r="F402" s="7"/>
      <c r="G402" s="254">
        <f>G403+G405</f>
        <v>2390.4</v>
      </c>
      <c r="H402" s="254">
        <f t="shared" ref="H402:I402" si="115">H403+H405</f>
        <v>2390.4</v>
      </c>
      <c r="I402" s="254">
        <f t="shared" si="115"/>
        <v>2390.4</v>
      </c>
    </row>
    <row r="403" spans="1:9" ht="19.2" customHeight="1" x14ac:dyDescent="0.25">
      <c r="A403" s="2" t="s">
        <v>534</v>
      </c>
      <c r="B403" s="19" t="s">
        <v>553</v>
      </c>
      <c r="C403" s="34" t="s">
        <v>28</v>
      </c>
      <c r="D403" s="7" t="s">
        <v>14</v>
      </c>
      <c r="E403" s="7" t="s">
        <v>537</v>
      </c>
      <c r="F403" s="7"/>
      <c r="G403" s="254">
        <f>G404</f>
        <v>300</v>
      </c>
      <c r="H403" s="254">
        <f t="shared" ref="H403:I403" si="116">H404</f>
        <v>300</v>
      </c>
      <c r="I403" s="254">
        <f t="shared" si="116"/>
        <v>300</v>
      </c>
    </row>
    <row r="404" spans="1:9" ht="30.6" customHeight="1" x14ac:dyDescent="0.25">
      <c r="A404" s="2" t="s">
        <v>182</v>
      </c>
      <c r="B404" s="19" t="s">
        <v>553</v>
      </c>
      <c r="C404" s="34" t="s">
        <v>28</v>
      </c>
      <c r="D404" s="7" t="s">
        <v>14</v>
      </c>
      <c r="E404" s="7" t="s">
        <v>537</v>
      </c>
      <c r="F404" s="7" t="s">
        <v>57</v>
      </c>
      <c r="G404" s="254">
        <v>300</v>
      </c>
      <c r="H404" s="254">
        <v>300</v>
      </c>
      <c r="I404" s="254">
        <v>300</v>
      </c>
    </row>
    <row r="405" spans="1:9" ht="30.6" customHeight="1" x14ac:dyDescent="0.25">
      <c r="A405" s="2" t="s">
        <v>535</v>
      </c>
      <c r="B405" s="19" t="s">
        <v>553</v>
      </c>
      <c r="C405" s="34" t="s">
        <v>28</v>
      </c>
      <c r="D405" s="7" t="s">
        <v>14</v>
      </c>
      <c r="E405" s="7" t="s">
        <v>538</v>
      </c>
      <c r="F405" s="7"/>
      <c r="G405" s="254">
        <f>G406</f>
        <v>2090.4</v>
      </c>
      <c r="H405" s="254">
        <f>H406</f>
        <v>2090.4</v>
      </c>
      <c r="I405" s="254">
        <f>I406</f>
        <v>2090.4</v>
      </c>
    </row>
    <row r="406" spans="1:9" ht="30.6" customHeight="1" x14ac:dyDescent="0.25">
      <c r="A406" s="2" t="s">
        <v>182</v>
      </c>
      <c r="B406" s="19" t="s">
        <v>553</v>
      </c>
      <c r="C406" s="34" t="s">
        <v>28</v>
      </c>
      <c r="D406" s="7" t="s">
        <v>14</v>
      </c>
      <c r="E406" s="7" t="s">
        <v>538</v>
      </c>
      <c r="F406" s="7" t="s">
        <v>57</v>
      </c>
      <c r="G406" s="254">
        <v>2090.4</v>
      </c>
      <c r="H406" s="254">
        <v>2090.4</v>
      </c>
      <c r="I406" s="254">
        <v>2090.4</v>
      </c>
    </row>
    <row r="407" spans="1:9" ht="59.4" customHeight="1" x14ac:dyDescent="0.25">
      <c r="A407" s="2" t="s">
        <v>634</v>
      </c>
      <c r="B407" s="19" t="s">
        <v>553</v>
      </c>
      <c r="C407" s="34" t="s">
        <v>28</v>
      </c>
      <c r="D407" s="7" t="s">
        <v>14</v>
      </c>
      <c r="E407" s="7" t="s">
        <v>403</v>
      </c>
      <c r="F407" s="7"/>
      <c r="G407" s="254">
        <f>G408</f>
        <v>8482.1</v>
      </c>
      <c r="H407" s="254">
        <f t="shared" ref="H407:I407" si="117">H408</f>
        <v>8482.1</v>
      </c>
      <c r="I407" s="254">
        <f t="shared" si="117"/>
        <v>8482.1</v>
      </c>
    </row>
    <row r="408" spans="1:9" ht="28.5" customHeight="1" x14ac:dyDescent="0.25">
      <c r="A408" s="2" t="s">
        <v>512</v>
      </c>
      <c r="B408" s="19" t="s">
        <v>553</v>
      </c>
      <c r="C408" s="34" t="s">
        <v>28</v>
      </c>
      <c r="D408" s="7" t="s">
        <v>14</v>
      </c>
      <c r="E408" s="7" t="s">
        <v>511</v>
      </c>
      <c r="F408" s="7"/>
      <c r="G408" s="254">
        <f>G409+G411</f>
        <v>8482.1</v>
      </c>
      <c r="H408" s="254">
        <f t="shared" ref="H408:I408" si="118">H409+H411</f>
        <v>8482.1</v>
      </c>
      <c r="I408" s="254">
        <f t="shared" si="118"/>
        <v>8482.1</v>
      </c>
    </row>
    <row r="409" spans="1:9" ht="30.6" customHeight="1" x14ac:dyDescent="0.25">
      <c r="A409" s="2" t="s">
        <v>520</v>
      </c>
      <c r="B409" s="19" t="s">
        <v>553</v>
      </c>
      <c r="C409" s="34" t="s">
        <v>28</v>
      </c>
      <c r="D409" s="7" t="s">
        <v>14</v>
      </c>
      <c r="E409" s="7" t="s">
        <v>513</v>
      </c>
      <c r="F409" s="7"/>
      <c r="G409" s="254">
        <f>G410</f>
        <v>8282.1</v>
      </c>
      <c r="H409" s="254">
        <f>H410</f>
        <v>8282.1</v>
      </c>
      <c r="I409" s="254">
        <f>I410</f>
        <v>8282.1</v>
      </c>
    </row>
    <row r="410" spans="1:9" ht="30.6" customHeight="1" x14ac:dyDescent="0.25">
      <c r="A410" s="2" t="s">
        <v>182</v>
      </c>
      <c r="B410" s="19" t="s">
        <v>553</v>
      </c>
      <c r="C410" s="34" t="s">
        <v>28</v>
      </c>
      <c r="D410" s="7" t="s">
        <v>14</v>
      </c>
      <c r="E410" s="7" t="s">
        <v>513</v>
      </c>
      <c r="F410" s="7" t="s">
        <v>57</v>
      </c>
      <c r="G410" s="254">
        <v>8282.1</v>
      </c>
      <c r="H410" s="254">
        <v>8282.1</v>
      </c>
      <c r="I410" s="254">
        <v>8282.1</v>
      </c>
    </row>
    <row r="411" spans="1:9" ht="30.6" customHeight="1" x14ac:dyDescent="0.25">
      <c r="A411" s="2" t="s">
        <v>519</v>
      </c>
      <c r="B411" s="19" t="s">
        <v>553</v>
      </c>
      <c r="C411" s="34" t="s">
        <v>28</v>
      </c>
      <c r="D411" s="7" t="s">
        <v>14</v>
      </c>
      <c r="E411" s="7" t="s">
        <v>518</v>
      </c>
      <c r="F411" s="7"/>
      <c r="G411" s="254">
        <f>G412</f>
        <v>200</v>
      </c>
      <c r="H411" s="254">
        <f>H412</f>
        <v>200</v>
      </c>
      <c r="I411" s="254">
        <f>I412</f>
        <v>200</v>
      </c>
    </row>
    <row r="412" spans="1:9" ht="30.6" customHeight="1" x14ac:dyDescent="0.25">
      <c r="A412" s="2" t="s">
        <v>182</v>
      </c>
      <c r="B412" s="19" t="s">
        <v>553</v>
      </c>
      <c r="C412" s="34" t="s">
        <v>28</v>
      </c>
      <c r="D412" s="7" t="s">
        <v>14</v>
      </c>
      <c r="E412" s="7" t="s">
        <v>518</v>
      </c>
      <c r="F412" s="7" t="s">
        <v>57</v>
      </c>
      <c r="G412" s="254">
        <v>200</v>
      </c>
      <c r="H412" s="254">
        <v>200</v>
      </c>
      <c r="I412" s="254">
        <v>200</v>
      </c>
    </row>
    <row r="413" spans="1:9" ht="18.600000000000001" customHeight="1" x14ac:dyDescent="0.3">
      <c r="A413" s="9" t="s">
        <v>30</v>
      </c>
      <c r="B413" s="10" t="s">
        <v>553</v>
      </c>
      <c r="C413" s="10" t="s">
        <v>17</v>
      </c>
      <c r="D413" s="11"/>
      <c r="E413" s="12"/>
      <c r="F413" s="12"/>
      <c r="G413" s="21">
        <f t="shared" ref="G413:I414" si="119">G414</f>
        <v>480</v>
      </c>
      <c r="H413" s="21">
        <f t="shared" si="119"/>
        <v>480</v>
      </c>
      <c r="I413" s="21">
        <f t="shared" si="119"/>
        <v>180</v>
      </c>
    </row>
    <row r="414" spans="1:9" ht="33.75" customHeight="1" x14ac:dyDescent="0.25">
      <c r="A414" s="22" t="s">
        <v>31</v>
      </c>
      <c r="B414" s="15" t="s">
        <v>553</v>
      </c>
      <c r="C414" s="15" t="s">
        <v>17</v>
      </c>
      <c r="D414" s="16" t="s">
        <v>14</v>
      </c>
      <c r="E414" s="7"/>
      <c r="F414" s="7"/>
      <c r="G414" s="23">
        <f t="shared" si="119"/>
        <v>480</v>
      </c>
      <c r="H414" s="23">
        <f t="shared" si="119"/>
        <v>480</v>
      </c>
      <c r="I414" s="23">
        <f t="shared" si="119"/>
        <v>180</v>
      </c>
    </row>
    <row r="415" spans="1:9" ht="48.75" customHeight="1" x14ac:dyDescent="0.25">
      <c r="A415" s="2" t="s">
        <v>609</v>
      </c>
      <c r="B415" s="19" t="s">
        <v>553</v>
      </c>
      <c r="C415" s="19" t="s">
        <v>17</v>
      </c>
      <c r="D415" s="17" t="s">
        <v>14</v>
      </c>
      <c r="E415" s="7" t="s">
        <v>277</v>
      </c>
      <c r="F415" s="7"/>
      <c r="G415" s="20">
        <f t="shared" ref="G415:H415" si="120">G418+G421+G424</f>
        <v>480</v>
      </c>
      <c r="H415" s="20">
        <f t="shared" si="120"/>
        <v>480</v>
      </c>
      <c r="I415" s="20">
        <f t="shared" ref="I415" si="121">I418+I421+I424</f>
        <v>180</v>
      </c>
    </row>
    <row r="416" spans="1:9" ht="45" customHeight="1" x14ac:dyDescent="0.25">
      <c r="A416" s="2" t="s">
        <v>0</v>
      </c>
      <c r="B416" s="19" t="s">
        <v>553</v>
      </c>
      <c r="C416" s="19" t="s">
        <v>17</v>
      </c>
      <c r="D416" s="17" t="s">
        <v>14</v>
      </c>
      <c r="E416" s="7" t="s">
        <v>278</v>
      </c>
      <c r="F416" s="7"/>
      <c r="G416" s="20">
        <f t="shared" ref="G416:I417" si="122">G417</f>
        <v>420</v>
      </c>
      <c r="H416" s="20">
        <f t="shared" si="122"/>
        <v>420</v>
      </c>
      <c r="I416" s="20">
        <f t="shared" si="122"/>
        <v>120</v>
      </c>
    </row>
    <row r="417" spans="1:9" ht="25.5" customHeight="1" x14ac:dyDescent="0.25">
      <c r="A417" s="2" t="s">
        <v>78</v>
      </c>
      <c r="B417" s="19" t="s">
        <v>553</v>
      </c>
      <c r="C417" s="19" t="s">
        <v>17</v>
      </c>
      <c r="D417" s="17" t="s">
        <v>14</v>
      </c>
      <c r="E417" s="7" t="s">
        <v>279</v>
      </c>
      <c r="F417" s="7"/>
      <c r="G417" s="20">
        <f t="shared" si="122"/>
        <v>420</v>
      </c>
      <c r="H417" s="20">
        <f t="shared" si="122"/>
        <v>420</v>
      </c>
      <c r="I417" s="20">
        <f t="shared" si="122"/>
        <v>120</v>
      </c>
    </row>
    <row r="418" spans="1:9" ht="30" customHeight="1" x14ac:dyDescent="0.25">
      <c r="A418" s="2" t="s">
        <v>182</v>
      </c>
      <c r="B418" s="19" t="s">
        <v>553</v>
      </c>
      <c r="C418" s="19" t="s">
        <v>17</v>
      </c>
      <c r="D418" s="17" t="s">
        <v>14</v>
      </c>
      <c r="E418" s="7" t="s">
        <v>279</v>
      </c>
      <c r="F418" s="7" t="s">
        <v>57</v>
      </c>
      <c r="G418" s="20">
        <v>420</v>
      </c>
      <c r="H418" s="20">
        <v>420</v>
      </c>
      <c r="I418" s="20">
        <v>120</v>
      </c>
    </row>
    <row r="419" spans="1:9" ht="30.6" customHeight="1" x14ac:dyDescent="0.25">
      <c r="A419" s="2" t="s">
        <v>130</v>
      </c>
      <c r="B419" s="19" t="s">
        <v>553</v>
      </c>
      <c r="C419" s="19" t="s">
        <v>17</v>
      </c>
      <c r="D419" s="17" t="s">
        <v>14</v>
      </c>
      <c r="E419" s="7" t="s">
        <v>280</v>
      </c>
      <c r="F419" s="7"/>
      <c r="G419" s="20">
        <f t="shared" ref="G419:I420" si="123">G420</f>
        <v>40</v>
      </c>
      <c r="H419" s="20">
        <f t="shared" si="123"/>
        <v>40</v>
      </c>
      <c r="I419" s="20">
        <f t="shared" si="123"/>
        <v>40</v>
      </c>
    </row>
    <row r="420" spans="1:9" ht="24.75" customHeight="1" x14ac:dyDescent="0.25">
      <c r="A420" s="2" t="s">
        <v>78</v>
      </c>
      <c r="B420" s="19" t="s">
        <v>553</v>
      </c>
      <c r="C420" s="19" t="s">
        <v>17</v>
      </c>
      <c r="D420" s="17" t="s">
        <v>14</v>
      </c>
      <c r="E420" s="7" t="s">
        <v>281</v>
      </c>
      <c r="F420" s="7"/>
      <c r="G420" s="20">
        <f t="shared" si="123"/>
        <v>40</v>
      </c>
      <c r="H420" s="20">
        <f t="shared" si="123"/>
        <v>40</v>
      </c>
      <c r="I420" s="20">
        <f t="shared" si="123"/>
        <v>40</v>
      </c>
    </row>
    <row r="421" spans="1:9" ht="31.5" customHeight="1" x14ac:dyDescent="0.25">
      <c r="A421" s="2" t="s">
        <v>182</v>
      </c>
      <c r="B421" s="19" t="s">
        <v>553</v>
      </c>
      <c r="C421" s="19" t="s">
        <v>17</v>
      </c>
      <c r="D421" s="17" t="s">
        <v>14</v>
      </c>
      <c r="E421" s="7" t="s">
        <v>281</v>
      </c>
      <c r="F421" s="7" t="s">
        <v>57</v>
      </c>
      <c r="G421" s="20">
        <v>40</v>
      </c>
      <c r="H421" s="20">
        <v>40</v>
      </c>
      <c r="I421" s="20">
        <v>40</v>
      </c>
    </row>
    <row r="422" spans="1:9" ht="44.25" customHeight="1" x14ac:dyDescent="0.25">
      <c r="A422" s="2" t="s">
        <v>131</v>
      </c>
      <c r="B422" s="19" t="s">
        <v>553</v>
      </c>
      <c r="C422" s="19" t="s">
        <v>17</v>
      </c>
      <c r="D422" s="17" t="s">
        <v>14</v>
      </c>
      <c r="E422" s="7" t="s">
        <v>282</v>
      </c>
      <c r="F422" s="7"/>
      <c r="G422" s="20">
        <f t="shared" ref="G422:I422" si="124">G423</f>
        <v>20</v>
      </c>
      <c r="H422" s="20">
        <f t="shared" si="124"/>
        <v>20</v>
      </c>
      <c r="I422" s="20">
        <f t="shared" si="124"/>
        <v>20</v>
      </c>
    </row>
    <row r="423" spans="1:9" ht="22.5" customHeight="1" x14ac:dyDescent="0.25">
      <c r="A423" s="2" t="s">
        <v>78</v>
      </c>
      <c r="B423" s="19" t="s">
        <v>553</v>
      </c>
      <c r="C423" s="19" t="s">
        <v>17</v>
      </c>
      <c r="D423" s="17" t="s">
        <v>14</v>
      </c>
      <c r="E423" s="7" t="s">
        <v>283</v>
      </c>
      <c r="F423" s="7"/>
      <c r="G423" s="20">
        <f>G424</f>
        <v>20</v>
      </c>
      <c r="H423" s="20">
        <f>H424</f>
        <v>20</v>
      </c>
      <c r="I423" s="20">
        <f>I424</f>
        <v>20</v>
      </c>
    </row>
    <row r="424" spans="1:9" ht="31.2" customHeight="1" x14ac:dyDescent="0.25">
      <c r="A424" s="2" t="s">
        <v>182</v>
      </c>
      <c r="B424" s="19" t="s">
        <v>553</v>
      </c>
      <c r="C424" s="19" t="s">
        <v>17</v>
      </c>
      <c r="D424" s="17" t="s">
        <v>14</v>
      </c>
      <c r="E424" s="7" t="s">
        <v>283</v>
      </c>
      <c r="F424" s="7" t="s">
        <v>57</v>
      </c>
      <c r="G424" s="20">
        <v>20</v>
      </c>
      <c r="H424" s="20">
        <v>20</v>
      </c>
      <c r="I424" s="20">
        <v>20</v>
      </c>
    </row>
    <row r="425" spans="1:9" ht="19.2" customHeight="1" x14ac:dyDescent="0.3">
      <c r="A425" s="62" t="s">
        <v>32</v>
      </c>
      <c r="B425" s="10" t="s">
        <v>553</v>
      </c>
      <c r="C425" s="10" t="s">
        <v>33</v>
      </c>
      <c r="D425" s="11"/>
      <c r="E425" s="7"/>
      <c r="F425" s="7"/>
      <c r="G425" s="21">
        <f t="shared" ref="G425:H425" si="125">G426+G433+G438</f>
        <v>47395.1</v>
      </c>
      <c r="H425" s="21">
        <f t="shared" si="125"/>
        <v>49358.8</v>
      </c>
      <c r="I425" s="21">
        <f t="shared" ref="I425" si="126">I426+I433+I438</f>
        <v>51249.8</v>
      </c>
    </row>
    <row r="426" spans="1:9" ht="16.5" customHeight="1" x14ac:dyDescent="0.25">
      <c r="A426" s="22" t="s">
        <v>138</v>
      </c>
      <c r="B426" s="15" t="s">
        <v>553</v>
      </c>
      <c r="C426" s="15" t="s">
        <v>33</v>
      </c>
      <c r="D426" s="16" t="s">
        <v>14</v>
      </c>
      <c r="E426" s="7"/>
      <c r="F426" s="7"/>
      <c r="G426" s="18">
        <f>G427</f>
        <v>2349.3999999999996</v>
      </c>
      <c r="H426" s="18">
        <f>H427</f>
        <v>2461.1999999999998</v>
      </c>
      <c r="I426" s="18">
        <f>I427</f>
        <v>2576</v>
      </c>
    </row>
    <row r="427" spans="1:9" ht="72" customHeight="1" x14ac:dyDescent="0.25">
      <c r="A427" s="2" t="s">
        <v>486</v>
      </c>
      <c r="B427" s="19" t="s">
        <v>553</v>
      </c>
      <c r="C427" s="19" t="s">
        <v>33</v>
      </c>
      <c r="D427" s="17" t="s">
        <v>14</v>
      </c>
      <c r="E427" s="7" t="s">
        <v>333</v>
      </c>
      <c r="F427" s="7"/>
      <c r="G427" s="20">
        <f t="shared" ref="G427:I427" si="127">G428</f>
        <v>2349.3999999999996</v>
      </c>
      <c r="H427" s="20">
        <f t="shared" si="127"/>
        <v>2461.1999999999998</v>
      </c>
      <c r="I427" s="20">
        <f t="shared" si="127"/>
        <v>2576</v>
      </c>
    </row>
    <row r="428" spans="1:9" ht="38.25" customHeight="1" x14ac:dyDescent="0.25">
      <c r="A428" s="2" t="s">
        <v>49</v>
      </c>
      <c r="B428" s="19" t="s">
        <v>553</v>
      </c>
      <c r="C428" s="19" t="s">
        <v>33</v>
      </c>
      <c r="D428" s="17" t="s">
        <v>14</v>
      </c>
      <c r="E428" s="7" t="s">
        <v>334</v>
      </c>
      <c r="F428" s="7"/>
      <c r="G428" s="20">
        <f t="shared" ref="G428:H428" si="128">G429+G431</f>
        <v>2349.3999999999996</v>
      </c>
      <c r="H428" s="20">
        <f t="shared" si="128"/>
        <v>2461.1999999999998</v>
      </c>
      <c r="I428" s="20">
        <f t="shared" ref="I428" si="129">I429+I431</f>
        <v>2576</v>
      </c>
    </row>
    <row r="429" spans="1:9" ht="25.2" customHeight="1" x14ac:dyDescent="0.25">
      <c r="A429" s="2" t="s">
        <v>85</v>
      </c>
      <c r="B429" s="19" t="s">
        <v>553</v>
      </c>
      <c r="C429" s="19" t="s">
        <v>33</v>
      </c>
      <c r="D429" s="17" t="s">
        <v>14</v>
      </c>
      <c r="E429" s="7" t="s">
        <v>335</v>
      </c>
      <c r="F429" s="7"/>
      <c r="G429" s="20">
        <f t="shared" ref="G429:I429" si="130">G430</f>
        <v>1694.1</v>
      </c>
      <c r="H429" s="20">
        <f t="shared" si="130"/>
        <v>1694.1</v>
      </c>
      <c r="I429" s="20">
        <f t="shared" si="130"/>
        <v>1694.1</v>
      </c>
    </row>
    <row r="430" spans="1:9" ht="18.75" customHeight="1" x14ac:dyDescent="0.25">
      <c r="A430" s="2" t="s">
        <v>80</v>
      </c>
      <c r="B430" s="19" t="s">
        <v>553</v>
      </c>
      <c r="C430" s="19" t="s">
        <v>33</v>
      </c>
      <c r="D430" s="17" t="s">
        <v>14</v>
      </c>
      <c r="E430" s="7" t="s">
        <v>335</v>
      </c>
      <c r="F430" s="7" t="s">
        <v>81</v>
      </c>
      <c r="G430" s="24">
        <v>1694.1</v>
      </c>
      <c r="H430" s="24">
        <v>1694.1</v>
      </c>
      <c r="I430" s="24">
        <v>1694.1</v>
      </c>
    </row>
    <row r="431" spans="1:9" ht="49.2" customHeight="1" x14ac:dyDescent="0.25">
      <c r="A431" s="2" t="s">
        <v>181</v>
      </c>
      <c r="B431" s="19" t="s">
        <v>553</v>
      </c>
      <c r="C431" s="19" t="s">
        <v>33</v>
      </c>
      <c r="D431" s="17" t="s">
        <v>14</v>
      </c>
      <c r="E431" s="7" t="s">
        <v>336</v>
      </c>
      <c r="F431" s="7"/>
      <c r="G431" s="24">
        <f t="shared" ref="G431:I431" si="131">G432</f>
        <v>655.29999999999995</v>
      </c>
      <c r="H431" s="24">
        <f t="shared" si="131"/>
        <v>767.1</v>
      </c>
      <c r="I431" s="24">
        <f t="shared" si="131"/>
        <v>881.9</v>
      </c>
    </row>
    <row r="432" spans="1:9" ht="21.6" customHeight="1" x14ac:dyDescent="0.25">
      <c r="A432" s="2" t="s">
        <v>80</v>
      </c>
      <c r="B432" s="19" t="s">
        <v>553</v>
      </c>
      <c r="C432" s="19" t="s">
        <v>33</v>
      </c>
      <c r="D432" s="17" t="s">
        <v>14</v>
      </c>
      <c r="E432" s="7" t="s">
        <v>336</v>
      </c>
      <c r="F432" s="7" t="s">
        <v>81</v>
      </c>
      <c r="G432" s="24">
        <v>655.29999999999995</v>
      </c>
      <c r="H432" s="24">
        <v>767.1</v>
      </c>
      <c r="I432" s="24">
        <v>881.9</v>
      </c>
    </row>
    <row r="433" spans="1:9" ht="18.75" customHeight="1" x14ac:dyDescent="0.25">
      <c r="A433" s="22" t="s">
        <v>156</v>
      </c>
      <c r="B433" s="15" t="s">
        <v>553</v>
      </c>
      <c r="C433" s="15" t="s">
        <v>33</v>
      </c>
      <c r="D433" s="16" t="s">
        <v>33</v>
      </c>
      <c r="E433" s="7"/>
      <c r="F433" s="7"/>
      <c r="G433" s="18">
        <f t="shared" ref="G433:I434" si="132">G434</f>
        <v>500</v>
      </c>
      <c r="H433" s="18">
        <f t="shared" si="132"/>
        <v>500</v>
      </c>
      <c r="I433" s="18">
        <f t="shared" si="132"/>
        <v>500</v>
      </c>
    </row>
    <row r="434" spans="1:9" ht="39.6" customHeight="1" x14ac:dyDescent="0.25">
      <c r="A434" s="2" t="s">
        <v>625</v>
      </c>
      <c r="B434" s="19" t="s">
        <v>553</v>
      </c>
      <c r="C434" s="34" t="s">
        <v>33</v>
      </c>
      <c r="D434" s="7" t="s">
        <v>33</v>
      </c>
      <c r="E434" s="7" t="s">
        <v>338</v>
      </c>
      <c r="F434" s="7"/>
      <c r="G434" s="20">
        <f t="shared" si="132"/>
        <v>500</v>
      </c>
      <c r="H434" s="20">
        <f t="shared" si="132"/>
        <v>500</v>
      </c>
      <c r="I434" s="20">
        <f t="shared" si="132"/>
        <v>500</v>
      </c>
    </row>
    <row r="435" spans="1:9" ht="18.600000000000001" customHeight="1" x14ac:dyDescent="0.25">
      <c r="A435" s="2" t="s">
        <v>94</v>
      </c>
      <c r="B435" s="19" t="s">
        <v>553</v>
      </c>
      <c r="C435" s="34" t="s">
        <v>33</v>
      </c>
      <c r="D435" s="7" t="s">
        <v>33</v>
      </c>
      <c r="E435" s="7" t="s">
        <v>339</v>
      </c>
      <c r="F435" s="7"/>
      <c r="G435" s="20">
        <f t="shared" ref="G435:H435" si="133">G436+G437</f>
        <v>500</v>
      </c>
      <c r="H435" s="20">
        <f t="shared" si="133"/>
        <v>500</v>
      </c>
      <c r="I435" s="20">
        <f t="shared" ref="I435" si="134">I436+I437</f>
        <v>500</v>
      </c>
    </row>
    <row r="436" spans="1:9" ht="18.75" customHeight="1" x14ac:dyDescent="0.25">
      <c r="A436" s="2" t="s">
        <v>73</v>
      </c>
      <c r="B436" s="19" t="s">
        <v>553</v>
      </c>
      <c r="C436" s="34" t="s">
        <v>33</v>
      </c>
      <c r="D436" s="7" t="s">
        <v>33</v>
      </c>
      <c r="E436" s="7" t="s">
        <v>339</v>
      </c>
      <c r="F436" s="7" t="s">
        <v>74</v>
      </c>
      <c r="G436" s="20">
        <v>10</v>
      </c>
      <c r="H436" s="20">
        <v>10</v>
      </c>
      <c r="I436" s="20">
        <v>10</v>
      </c>
    </row>
    <row r="437" spans="1:9" ht="24" customHeight="1" x14ac:dyDescent="0.25">
      <c r="A437" s="2" t="s">
        <v>182</v>
      </c>
      <c r="B437" s="19" t="s">
        <v>553</v>
      </c>
      <c r="C437" s="34" t="s">
        <v>33</v>
      </c>
      <c r="D437" s="7" t="s">
        <v>33</v>
      </c>
      <c r="E437" s="7" t="s">
        <v>339</v>
      </c>
      <c r="F437" s="7" t="s">
        <v>57</v>
      </c>
      <c r="G437" s="20">
        <v>490</v>
      </c>
      <c r="H437" s="20">
        <v>490</v>
      </c>
      <c r="I437" s="20">
        <v>490</v>
      </c>
    </row>
    <row r="438" spans="1:9" ht="18.600000000000001" customHeight="1" x14ac:dyDescent="0.25">
      <c r="A438" s="22" t="s">
        <v>36</v>
      </c>
      <c r="B438" s="15" t="s">
        <v>553</v>
      </c>
      <c r="C438" s="15" t="s">
        <v>33</v>
      </c>
      <c r="D438" s="16" t="s">
        <v>23</v>
      </c>
      <c r="E438" s="7"/>
      <c r="F438" s="7"/>
      <c r="G438" s="23">
        <f>G439+G448</f>
        <v>44545.7</v>
      </c>
      <c r="H438" s="23">
        <f>H439+H448</f>
        <v>46397.600000000006</v>
      </c>
      <c r="I438" s="23">
        <f>I439+I448</f>
        <v>48173.8</v>
      </c>
    </row>
    <row r="439" spans="1:9" ht="45" customHeight="1" x14ac:dyDescent="0.25">
      <c r="A439" s="2" t="s">
        <v>629</v>
      </c>
      <c r="B439" s="19" t="s">
        <v>553</v>
      </c>
      <c r="C439" s="34" t="s">
        <v>33</v>
      </c>
      <c r="D439" s="7" t="s">
        <v>23</v>
      </c>
      <c r="E439" s="7" t="s">
        <v>284</v>
      </c>
      <c r="F439" s="7"/>
      <c r="G439" s="20">
        <f t="shared" ref="G439:I440" si="135">G440</f>
        <v>44353.7</v>
      </c>
      <c r="H439" s="20">
        <f t="shared" si="135"/>
        <v>46061.600000000006</v>
      </c>
      <c r="I439" s="20">
        <f t="shared" si="135"/>
        <v>47837.8</v>
      </c>
    </row>
    <row r="440" spans="1:9" ht="16.95" customHeight="1" x14ac:dyDescent="0.25">
      <c r="A440" s="2" t="s">
        <v>340</v>
      </c>
      <c r="B440" s="19" t="s">
        <v>553</v>
      </c>
      <c r="C440" s="34" t="s">
        <v>33</v>
      </c>
      <c r="D440" s="7" t="s">
        <v>23</v>
      </c>
      <c r="E440" s="7" t="s">
        <v>341</v>
      </c>
      <c r="F440" s="7"/>
      <c r="G440" s="20">
        <f t="shared" si="135"/>
        <v>44353.7</v>
      </c>
      <c r="H440" s="20">
        <f t="shared" si="135"/>
        <v>46061.600000000006</v>
      </c>
      <c r="I440" s="20">
        <f t="shared" si="135"/>
        <v>47837.8</v>
      </c>
    </row>
    <row r="441" spans="1:9" ht="114" customHeight="1" x14ac:dyDescent="0.25">
      <c r="A441" s="2" t="s">
        <v>602</v>
      </c>
      <c r="B441" s="19" t="s">
        <v>553</v>
      </c>
      <c r="C441" s="34" t="s">
        <v>33</v>
      </c>
      <c r="D441" s="7" t="s">
        <v>23</v>
      </c>
      <c r="E441" s="7" t="s">
        <v>342</v>
      </c>
      <c r="F441" s="7"/>
      <c r="G441" s="20">
        <f>G442+G446</f>
        <v>44353.7</v>
      </c>
      <c r="H441" s="20">
        <f t="shared" ref="H441:I441" si="136">H442+H446</f>
        <v>46061.600000000006</v>
      </c>
      <c r="I441" s="20">
        <f t="shared" si="136"/>
        <v>47837.8</v>
      </c>
    </row>
    <row r="442" spans="1:9" ht="35.4" customHeight="1" x14ac:dyDescent="0.25">
      <c r="A442" s="2" t="s">
        <v>160</v>
      </c>
      <c r="B442" s="34" t="s">
        <v>553</v>
      </c>
      <c r="C442" s="34" t="s">
        <v>33</v>
      </c>
      <c r="D442" s="7" t="s">
        <v>23</v>
      </c>
      <c r="E442" s="7" t="s">
        <v>343</v>
      </c>
      <c r="F442" s="7"/>
      <c r="G442" s="20">
        <f>G443+G444+G445</f>
        <v>17865.3</v>
      </c>
      <c r="H442" s="20">
        <f t="shared" ref="H442:I442" si="137">H443+H444+H445</f>
        <v>20146.7</v>
      </c>
      <c r="I442" s="20">
        <f t="shared" si="137"/>
        <v>22685.1</v>
      </c>
    </row>
    <row r="443" spans="1:9" ht="25.2" customHeight="1" x14ac:dyDescent="0.25">
      <c r="A443" s="2" t="s">
        <v>73</v>
      </c>
      <c r="B443" s="34" t="s">
        <v>553</v>
      </c>
      <c r="C443" s="34" t="s">
        <v>33</v>
      </c>
      <c r="D443" s="7" t="s">
        <v>23</v>
      </c>
      <c r="E443" s="7" t="s">
        <v>343</v>
      </c>
      <c r="F443" s="7" t="s">
        <v>74</v>
      </c>
      <c r="G443" s="20">
        <v>16239.8</v>
      </c>
      <c r="H443" s="20">
        <v>18521.2</v>
      </c>
      <c r="I443" s="20">
        <v>21059.599999999999</v>
      </c>
    </row>
    <row r="444" spans="1:9" ht="37.5" customHeight="1" x14ac:dyDescent="0.25">
      <c r="A444" s="2" t="s">
        <v>182</v>
      </c>
      <c r="B444" s="34" t="s">
        <v>553</v>
      </c>
      <c r="C444" s="34" t="s">
        <v>33</v>
      </c>
      <c r="D444" s="7" t="s">
        <v>23</v>
      </c>
      <c r="E444" s="7" t="s">
        <v>343</v>
      </c>
      <c r="F444" s="7" t="s">
        <v>57</v>
      </c>
      <c r="G444" s="20">
        <v>1625.5</v>
      </c>
      <c r="H444" s="20">
        <v>1625.5</v>
      </c>
      <c r="I444" s="20">
        <v>1625.5</v>
      </c>
    </row>
    <row r="445" spans="1:9" ht="37.5" customHeight="1" x14ac:dyDescent="0.25">
      <c r="A445" s="138" t="s">
        <v>161</v>
      </c>
      <c r="B445" s="34" t="s">
        <v>553</v>
      </c>
      <c r="C445" s="34" t="s">
        <v>33</v>
      </c>
      <c r="D445" s="7" t="s">
        <v>23</v>
      </c>
      <c r="E445" s="7" t="s">
        <v>343</v>
      </c>
      <c r="F445" s="7" t="s">
        <v>92</v>
      </c>
      <c r="G445" s="20">
        <v>0</v>
      </c>
      <c r="H445" s="20">
        <v>0</v>
      </c>
      <c r="I445" s="20">
        <v>0</v>
      </c>
    </row>
    <row r="446" spans="1:9" ht="54.75" customHeight="1" x14ac:dyDescent="0.25">
      <c r="A446" s="2" t="s">
        <v>181</v>
      </c>
      <c r="B446" s="34" t="s">
        <v>553</v>
      </c>
      <c r="C446" s="34" t="s">
        <v>33</v>
      </c>
      <c r="D446" s="7" t="s">
        <v>23</v>
      </c>
      <c r="E446" s="7" t="s">
        <v>344</v>
      </c>
      <c r="F446" s="7"/>
      <c r="G446" s="20">
        <f>G447</f>
        <v>26488.400000000001</v>
      </c>
      <c r="H446" s="20">
        <f>H447</f>
        <v>25914.9</v>
      </c>
      <c r="I446" s="20">
        <f>I447</f>
        <v>25152.7</v>
      </c>
    </row>
    <row r="447" spans="1:9" ht="22.2" customHeight="1" x14ac:dyDescent="0.25">
      <c r="A447" s="2" t="s">
        <v>73</v>
      </c>
      <c r="B447" s="34" t="s">
        <v>553</v>
      </c>
      <c r="C447" s="34" t="s">
        <v>33</v>
      </c>
      <c r="D447" s="7" t="s">
        <v>23</v>
      </c>
      <c r="E447" s="7" t="s">
        <v>344</v>
      </c>
      <c r="F447" s="7" t="s">
        <v>74</v>
      </c>
      <c r="G447" s="20">
        <v>26488.400000000001</v>
      </c>
      <c r="H447" s="20">
        <v>25914.9</v>
      </c>
      <c r="I447" s="20">
        <v>25152.7</v>
      </c>
    </row>
    <row r="448" spans="1:9" ht="36" customHeight="1" x14ac:dyDescent="0.25">
      <c r="A448" s="202" t="s">
        <v>605</v>
      </c>
      <c r="B448" s="34" t="s">
        <v>553</v>
      </c>
      <c r="C448" s="188" t="s">
        <v>33</v>
      </c>
      <c r="D448" s="28" t="s">
        <v>23</v>
      </c>
      <c r="E448" s="28" t="s">
        <v>347</v>
      </c>
      <c r="F448" s="7"/>
      <c r="G448" s="24">
        <f t="shared" ref="G448:I450" si="138">G449</f>
        <v>192</v>
      </c>
      <c r="H448" s="24">
        <f t="shared" si="138"/>
        <v>336</v>
      </c>
      <c r="I448" s="24">
        <f t="shared" si="138"/>
        <v>336</v>
      </c>
    </row>
    <row r="449" spans="1:9" ht="48.75" customHeight="1" x14ac:dyDescent="0.25">
      <c r="A449" s="203" t="s">
        <v>158</v>
      </c>
      <c r="B449" s="34" t="s">
        <v>553</v>
      </c>
      <c r="C449" s="186" t="s">
        <v>33</v>
      </c>
      <c r="D449" s="29" t="s">
        <v>23</v>
      </c>
      <c r="E449" s="29" t="s">
        <v>348</v>
      </c>
      <c r="F449" s="7"/>
      <c r="G449" s="24">
        <f t="shared" si="138"/>
        <v>192</v>
      </c>
      <c r="H449" s="24">
        <f t="shared" si="138"/>
        <v>336</v>
      </c>
      <c r="I449" s="24">
        <f t="shared" si="138"/>
        <v>336</v>
      </c>
    </row>
    <row r="450" spans="1:9" ht="32.25" customHeight="1" x14ac:dyDescent="0.25">
      <c r="A450" s="203" t="s">
        <v>219</v>
      </c>
      <c r="B450" s="34" t="s">
        <v>553</v>
      </c>
      <c r="C450" s="186" t="s">
        <v>33</v>
      </c>
      <c r="D450" s="29" t="s">
        <v>23</v>
      </c>
      <c r="E450" s="29" t="s">
        <v>349</v>
      </c>
      <c r="F450" s="7"/>
      <c r="G450" s="24">
        <f t="shared" si="138"/>
        <v>192</v>
      </c>
      <c r="H450" s="24">
        <f t="shared" si="138"/>
        <v>336</v>
      </c>
      <c r="I450" s="24">
        <f t="shared" si="138"/>
        <v>336</v>
      </c>
    </row>
    <row r="451" spans="1:9" ht="17.399999999999999" customHeight="1" x14ac:dyDescent="0.25">
      <c r="A451" s="50" t="s">
        <v>176</v>
      </c>
      <c r="B451" s="34" t="s">
        <v>553</v>
      </c>
      <c r="C451" s="190" t="s">
        <v>33</v>
      </c>
      <c r="D451" s="57" t="s">
        <v>23</v>
      </c>
      <c r="E451" s="57" t="s">
        <v>349</v>
      </c>
      <c r="F451" s="7" t="s">
        <v>175</v>
      </c>
      <c r="G451" s="24">
        <v>192</v>
      </c>
      <c r="H451" s="24">
        <v>336</v>
      </c>
      <c r="I451" s="24">
        <v>336</v>
      </c>
    </row>
    <row r="452" spans="1:9" ht="19.95" customHeight="1" x14ac:dyDescent="0.3">
      <c r="A452" s="9" t="s">
        <v>108</v>
      </c>
      <c r="B452" s="10" t="s">
        <v>553</v>
      </c>
      <c r="C452" s="10" t="s">
        <v>37</v>
      </c>
      <c r="D452" s="11"/>
      <c r="E452" s="11"/>
      <c r="F452" s="11"/>
      <c r="G452" s="21">
        <f>G453+G489</f>
        <v>58366.3</v>
      </c>
      <c r="H452" s="21">
        <f>H453+H489</f>
        <v>53429.7</v>
      </c>
      <c r="I452" s="21">
        <f>I453+I489</f>
        <v>55727.7</v>
      </c>
    </row>
    <row r="453" spans="1:9" ht="18.600000000000001" customHeight="1" x14ac:dyDescent="0.25">
      <c r="A453" s="63" t="s">
        <v>38</v>
      </c>
      <c r="B453" s="15" t="s">
        <v>553</v>
      </c>
      <c r="C453" s="15" t="s">
        <v>37</v>
      </c>
      <c r="D453" s="16" t="s">
        <v>10</v>
      </c>
      <c r="E453" s="11"/>
      <c r="F453" s="11"/>
      <c r="G453" s="23">
        <f t="shared" ref="G453:I453" si="139">G454</f>
        <v>57563.8</v>
      </c>
      <c r="H453" s="23">
        <f t="shared" si="139"/>
        <v>52595.1</v>
      </c>
      <c r="I453" s="23">
        <f t="shared" si="139"/>
        <v>54859.7</v>
      </c>
    </row>
    <row r="454" spans="1:9" ht="45" customHeight="1" x14ac:dyDescent="0.25">
      <c r="A454" s="203" t="s">
        <v>595</v>
      </c>
      <c r="B454" s="34" t="s">
        <v>553</v>
      </c>
      <c r="C454" s="37" t="s">
        <v>37</v>
      </c>
      <c r="D454" s="38" t="s">
        <v>10</v>
      </c>
      <c r="E454" s="29" t="s">
        <v>350</v>
      </c>
      <c r="F454" s="53"/>
      <c r="G454" s="20">
        <f>G455+G485</f>
        <v>57563.8</v>
      </c>
      <c r="H454" s="20">
        <f>H455+H485</f>
        <v>52595.1</v>
      </c>
      <c r="I454" s="20">
        <f>I455+I485</f>
        <v>54859.7</v>
      </c>
    </row>
    <row r="455" spans="1:9" ht="41.4" customHeight="1" x14ac:dyDescent="0.25">
      <c r="A455" s="203" t="s">
        <v>596</v>
      </c>
      <c r="B455" s="34" t="s">
        <v>553</v>
      </c>
      <c r="C455" s="37" t="s">
        <v>37</v>
      </c>
      <c r="D455" s="38" t="s">
        <v>10</v>
      </c>
      <c r="E455" s="29" t="s">
        <v>351</v>
      </c>
      <c r="F455" s="53"/>
      <c r="G455" s="20">
        <f>G456+G468+G473+G480+G461</f>
        <v>56863.8</v>
      </c>
      <c r="H455" s="20">
        <f>H456+H468+H473+H480+H461</f>
        <v>51895.1</v>
      </c>
      <c r="I455" s="20">
        <f>I456+I468+I473+I480</f>
        <v>54159.7</v>
      </c>
    </row>
    <row r="456" spans="1:9" ht="25.95" customHeight="1" x14ac:dyDescent="0.25">
      <c r="A456" s="203" t="s">
        <v>352</v>
      </c>
      <c r="B456" s="34" t="s">
        <v>553</v>
      </c>
      <c r="C456" s="37" t="s">
        <v>37</v>
      </c>
      <c r="D456" s="38" t="s">
        <v>10</v>
      </c>
      <c r="E456" s="29" t="s">
        <v>353</v>
      </c>
      <c r="F456" s="53"/>
      <c r="G456" s="20">
        <f>G458+G460</f>
        <v>19931.7</v>
      </c>
      <c r="H456" s="20">
        <f>H458+H460</f>
        <v>20851</v>
      </c>
      <c r="I456" s="20">
        <f>I458+I460</f>
        <v>21796</v>
      </c>
    </row>
    <row r="457" spans="1:9" ht="25.95" customHeight="1" x14ac:dyDescent="0.25">
      <c r="A457" s="203" t="s">
        <v>98</v>
      </c>
      <c r="B457" s="34" t="s">
        <v>553</v>
      </c>
      <c r="C457" s="37" t="s">
        <v>37</v>
      </c>
      <c r="D457" s="38" t="s">
        <v>10</v>
      </c>
      <c r="E457" s="29" t="s">
        <v>354</v>
      </c>
      <c r="F457" s="53"/>
      <c r="G457" s="20">
        <f>G458</f>
        <v>14880.5</v>
      </c>
      <c r="H457" s="20">
        <f>H458</f>
        <v>14880.5</v>
      </c>
      <c r="I457" s="20">
        <f>I458</f>
        <v>14880.5</v>
      </c>
    </row>
    <row r="458" spans="1:9" ht="19.5" customHeight="1" x14ac:dyDescent="0.25">
      <c r="A458" s="2" t="s">
        <v>80</v>
      </c>
      <c r="B458" s="34" t="s">
        <v>553</v>
      </c>
      <c r="C458" s="19" t="s">
        <v>37</v>
      </c>
      <c r="D458" s="17" t="s">
        <v>10</v>
      </c>
      <c r="E458" s="29" t="s">
        <v>354</v>
      </c>
      <c r="F458" s="7" t="s">
        <v>81</v>
      </c>
      <c r="G458" s="20">
        <v>14880.5</v>
      </c>
      <c r="H458" s="20">
        <v>14880.5</v>
      </c>
      <c r="I458" s="20">
        <v>14880.5</v>
      </c>
    </row>
    <row r="459" spans="1:9" ht="45" customHeight="1" x14ac:dyDescent="0.25">
      <c r="A459" s="2" t="s">
        <v>181</v>
      </c>
      <c r="B459" s="34" t="s">
        <v>553</v>
      </c>
      <c r="C459" s="19" t="s">
        <v>37</v>
      </c>
      <c r="D459" s="17" t="s">
        <v>10</v>
      </c>
      <c r="E459" s="7" t="s">
        <v>355</v>
      </c>
      <c r="F459" s="7"/>
      <c r="G459" s="20">
        <f>G460</f>
        <v>5051.2</v>
      </c>
      <c r="H459" s="20">
        <f>H460</f>
        <v>5970.5</v>
      </c>
      <c r="I459" s="20">
        <f>I460</f>
        <v>6915.5</v>
      </c>
    </row>
    <row r="460" spans="1:9" ht="20.399999999999999" customHeight="1" x14ac:dyDescent="0.25">
      <c r="A460" s="2" t="s">
        <v>80</v>
      </c>
      <c r="B460" s="34" t="s">
        <v>553</v>
      </c>
      <c r="C460" s="19" t="s">
        <v>37</v>
      </c>
      <c r="D460" s="17" t="s">
        <v>10</v>
      </c>
      <c r="E460" s="7" t="s">
        <v>355</v>
      </c>
      <c r="F460" s="7" t="s">
        <v>81</v>
      </c>
      <c r="G460" s="20">
        <v>5051.2</v>
      </c>
      <c r="H460" s="20">
        <v>5970.5</v>
      </c>
      <c r="I460" s="20">
        <v>6915.5</v>
      </c>
    </row>
    <row r="461" spans="1:9" ht="54.6" customHeight="1" x14ac:dyDescent="0.25">
      <c r="A461" s="2" t="s">
        <v>419</v>
      </c>
      <c r="B461" s="34" t="s">
        <v>553</v>
      </c>
      <c r="C461" s="19" t="s">
        <v>37</v>
      </c>
      <c r="D461" s="17" t="s">
        <v>10</v>
      </c>
      <c r="E461" s="7" t="s">
        <v>420</v>
      </c>
      <c r="F461" s="7"/>
      <c r="G461" s="20">
        <f>G464+G462+G466</f>
        <v>19243.400000000001</v>
      </c>
      <c r="H461" s="20">
        <f>H464+H462</f>
        <v>290</v>
      </c>
      <c r="I461" s="20">
        <v>0</v>
      </c>
    </row>
    <row r="462" spans="1:9" ht="22.2" customHeight="1" x14ac:dyDescent="0.25">
      <c r="A462" s="203" t="s">
        <v>98</v>
      </c>
      <c r="B462" s="34" t="s">
        <v>553</v>
      </c>
      <c r="C462" s="19" t="s">
        <v>37</v>
      </c>
      <c r="D462" s="17" t="s">
        <v>10</v>
      </c>
      <c r="E462" s="7" t="s">
        <v>493</v>
      </c>
      <c r="F462" s="7"/>
      <c r="G462" s="20">
        <f>G463</f>
        <v>620</v>
      </c>
      <c r="H462" s="20">
        <f>H463</f>
        <v>0</v>
      </c>
      <c r="I462" s="20">
        <f>I463</f>
        <v>0</v>
      </c>
    </row>
    <row r="463" spans="1:9" ht="24" customHeight="1" x14ac:dyDescent="0.25">
      <c r="A463" s="2" t="s">
        <v>80</v>
      </c>
      <c r="B463" s="34" t="s">
        <v>553</v>
      </c>
      <c r="C463" s="19" t="s">
        <v>37</v>
      </c>
      <c r="D463" s="17" t="s">
        <v>10</v>
      </c>
      <c r="E463" s="7" t="s">
        <v>493</v>
      </c>
      <c r="F463" s="7" t="s">
        <v>81</v>
      </c>
      <c r="G463" s="20">
        <v>620</v>
      </c>
      <c r="H463" s="20">
        <v>0</v>
      </c>
      <c r="I463" s="20">
        <v>0</v>
      </c>
    </row>
    <row r="464" spans="1:9" ht="34.950000000000003" customHeight="1" x14ac:dyDescent="0.25">
      <c r="A464" s="2" t="s">
        <v>462</v>
      </c>
      <c r="B464" s="34" t="s">
        <v>553</v>
      </c>
      <c r="C464" s="19" t="s">
        <v>37</v>
      </c>
      <c r="D464" s="17" t="s">
        <v>10</v>
      </c>
      <c r="E464" s="7" t="s">
        <v>461</v>
      </c>
      <c r="F464" s="7"/>
      <c r="G464" s="20">
        <f>G465</f>
        <v>0</v>
      </c>
      <c r="H464" s="20">
        <f>H465</f>
        <v>290</v>
      </c>
      <c r="I464" s="20">
        <v>0</v>
      </c>
    </row>
    <row r="465" spans="1:9" ht="18.600000000000001" customHeight="1" x14ac:dyDescent="0.25">
      <c r="A465" s="2" t="s">
        <v>80</v>
      </c>
      <c r="B465" s="34" t="s">
        <v>553</v>
      </c>
      <c r="C465" s="19" t="s">
        <v>37</v>
      </c>
      <c r="D465" s="17" t="s">
        <v>10</v>
      </c>
      <c r="E465" s="7" t="s">
        <v>461</v>
      </c>
      <c r="F465" s="7" t="s">
        <v>81</v>
      </c>
      <c r="G465" s="20">
        <v>0</v>
      </c>
      <c r="H465" s="20">
        <v>290</v>
      </c>
      <c r="I465" s="20">
        <v>0</v>
      </c>
    </row>
    <row r="466" spans="1:9" ht="18.600000000000001" customHeight="1" x14ac:dyDescent="0.25">
      <c r="A466" s="2" t="s">
        <v>653</v>
      </c>
      <c r="B466" s="34" t="s">
        <v>553</v>
      </c>
      <c r="C466" s="19" t="s">
        <v>37</v>
      </c>
      <c r="D466" s="17" t="s">
        <v>10</v>
      </c>
      <c r="E466" s="7" t="s">
        <v>652</v>
      </c>
      <c r="F466" s="7"/>
      <c r="G466" s="20">
        <f>G467</f>
        <v>18623.400000000001</v>
      </c>
      <c r="H466" s="20">
        <f>H467</f>
        <v>0</v>
      </c>
      <c r="I466" s="20">
        <f>I467</f>
        <v>0</v>
      </c>
    </row>
    <row r="467" spans="1:9" ht="18.600000000000001" customHeight="1" x14ac:dyDescent="0.25">
      <c r="A467" s="2" t="s">
        <v>80</v>
      </c>
      <c r="B467" s="34" t="s">
        <v>553</v>
      </c>
      <c r="C467" s="19" t="s">
        <v>37</v>
      </c>
      <c r="D467" s="17" t="s">
        <v>10</v>
      </c>
      <c r="E467" s="7" t="s">
        <v>652</v>
      </c>
      <c r="F467" s="7" t="s">
        <v>81</v>
      </c>
      <c r="G467" s="20">
        <v>18623.400000000001</v>
      </c>
      <c r="H467" s="20">
        <v>0</v>
      </c>
      <c r="I467" s="20">
        <v>0</v>
      </c>
    </row>
    <row r="468" spans="1:9" ht="29.4" customHeight="1" x14ac:dyDescent="0.25">
      <c r="A468" s="2" t="s">
        <v>356</v>
      </c>
      <c r="B468" s="34" t="s">
        <v>553</v>
      </c>
      <c r="C468" s="19" t="s">
        <v>37</v>
      </c>
      <c r="D468" s="17" t="s">
        <v>10</v>
      </c>
      <c r="E468" s="7" t="s">
        <v>357</v>
      </c>
      <c r="F468" s="7"/>
      <c r="G468" s="20">
        <f>G470+G472</f>
        <v>2838.3</v>
      </c>
      <c r="H468" s="20">
        <f>H470+H472</f>
        <v>2975.6000000000004</v>
      </c>
      <c r="I468" s="20">
        <f>I470+I472</f>
        <v>3116.6</v>
      </c>
    </row>
    <row r="469" spans="1:9" ht="13.2" customHeight="1" x14ac:dyDescent="0.25">
      <c r="A469" s="203" t="s">
        <v>97</v>
      </c>
      <c r="B469" s="34" t="s">
        <v>553</v>
      </c>
      <c r="C469" s="37" t="s">
        <v>37</v>
      </c>
      <c r="D469" s="38" t="s">
        <v>10</v>
      </c>
      <c r="E469" s="29" t="s">
        <v>358</v>
      </c>
      <c r="F469" s="53"/>
      <c r="G469" s="20">
        <f t="shared" ref="G469:I469" si="140">G470</f>
        <v>2084.4</v>
      </c>
      <c r="H469" s="20">
        <f t="shared" si="140"/>
        <v>2084.4</v>
      </c>
      <c r="I469" s="20">
        <f t="shared" si="140"/>
        <v>2084.5</v>
      </c>
    </row>
    <row r="470" spans="1:9" ht="19.5" customHeight="1" x14ac:dyDescent="0.25">
      <c r="A470" s="50" t="s">
        <v>80</v>
      </c>
      <c r="B470" s="34" t="s">
        <v>553</v>
      </c>
      <c r="C470" s="56" t="s">
        <v>37</v>
      </c>
      <c r="D470" s="155" t="s">
        <v>10</v>
      </c>
      <c r="E470" s="57" t="s">
        <v>358</v>
      </c>
      <c r="F470" s="115" t="s">
        <v>81</v>
      </c>
      <c r="G470" s="20">
        <v>2084.4</v>
      </c>
      <c r="H470" s="20">
        <v>2084.4</v>
      </c>
      <c r="I470" s="20">
        <v>2084.5</v>
      </c>
    </row>
    <row r="471" spans="1:9" ht="53.25" customHeight="1" x14ac:dyDescent="0.25">
      <c r="A471" s="2" t="s">
        <v>181</v>
      </c>
      <c r="B471" s="34" t="s">
        <v>553</v>
      </c>
      <c r="C471" s="19" t="s">
        <v>37</v>
      </c>
      <c r="D471" s="17" t="s">
        <v>10</v>
      </c>
      <c r="E471" s="7" t="s">
        <v>359</v>
      </c>
      <c r="F471" s="7"/>
      <c r="G471" s="20">
        <f>G472</f>
        <v>753.9</v>
      </c>
      <c r="H471" s="20">
        <f>H472</f>
        <v>891.2</v>
      </c>
      <c r="I471" s="20">
        <f>I472</f>
        <v>1032.0999999999999</v>
      </c>
    </row>
    <row r="472" spans="1:9" ht="25.95" customHeight="1" x14ac:dyDescent="0.25">
      <c r="A472" s="2" t="s">
        <v>80</v>
      </c>
      <c r="B472" s="34" t="s">
        <v>553</v>
      </c>
      <c r="C472" s="19" t="s">
        <v>37</v>
      </c>
      <c r="D472" s="17" t="s">
        <v>10</v>
      </c>
      <c r="E472" s="7" t="s">
        <v>359</v>
      </c>
      <c r="F472" s="7" t="s">
        <v>81</v>
      </c>
      <c r="G472" s="20">
        <v>753.9</v>
      </c>
      <c r="H472" s="20">
        <v>891.2</v>
      </c>
      <c r="I472" s="20">
        <v>1032.0999999999999</v>
      </c>
    </row>
    <row r="473" spans="1:9" ht="37.950000000000003" customHeight="1" x14ac:dyDescent="0.25">
      <c r="A473" s="2" t="s">
        <v>360</v>
      </c>
      <c r="B473" s="34" t="s">
        <v>553</v>
      </c>
      <c r="C473" s="19" t="s">
        <v>361</v>
      </c>
      <c r="D473" s="17" t="s">
        <v>10</v>
      </c>
      <c r="E473" s="7" t="s">
        <v>362</v>
      </c>
      <c r="F473" s="7"/>
      <c r="G473" s="20">
        <f>G474+G478</f>
        <v>14472.4</v>
      </c>
      <c r="H473" s="20">
        <f>H474+H478</f>
        <v>15350.599999999999</v>
      </c>
      <c r="I473" s="20">
        <f>I474+I478</f>
        <v>16253.3</v>
      </c>
    </row>
    <row r="474" spans="1:9" ht="25.95" customHeight="1" x14ac:dyDescent="0.25">
      <c r="A474" s="203" t="s">
        <v>72</v>
      </c>
      <c r="B474" s="34" t="s">
        <v>553</v>
      </c>
      <c r="C474" s="37" t="s">
        <v>37</v>
      </c>
      <c r="D474" s="38" t="s">
        <v>10</v>
      </c>
      <c r="E474" s="29" t="s">
        <v>363</v>
      </c>
      <c r="F474" s="53"/>
      <c r="G474" s="20">
        <f t="shared" ref="G474:H474" si="141">G477+G475+G476</f>
        <v>9647.4</v>
      </c>
      <c r="H474" s="20">
        <f t="shared" si="141"/>
        <v>9647.4</v>
      </c>
      <c r="I474" s="20">
        <f t="shared" ref="I474" si="142">I477+I475+I476</f>
        <v>9647.5</v>
      </c>
    </row>
    <row r="475" spans="1:9" ht="22.2" customHeight="1" x14ac:dyDescent="0.25">
      <c r="A475" s="203" t="s">
        <v>73</v>
      </c>
      <c r="B475" s="34" t="s">
        <v>553</v>
      </c>
      <c r="C475" s="37" t="s">
        <v>37</v>
      </c>
      <c r="D475" s="38" t="s">
        <v>10</v>
      </c>
      <c r="E475" s="29" t="s">
        <v>363</v>
      </c>
      <c r="F475" s="53" t="s">
        <v>74</v>
      </c>
      <c r="G475" s="20">
        <v>7460.2</v>
      </c>
      <c r="H475" s="20">
        <v>7460.2</v>
      </c>
      <c r="I475" s="20">
        <v>7460.3</v>
      </c>
    </row>
    <row r="476" spans="1:9" ht="28.2" customHeight="1" x14ac:dyDescent="0.25">
      <c r="A476" s="203" t="s">
        <v>182</v>
      </c>
      <c r="B476" s="34" t="s">
        <v>553</v>
      </c>
      <c r="C476" s="37" t="s">
        <v>37</v>
      </c>
      <c r="D476" s="38" t="s">
        <v>10</v>
      </c>
      <c r="E476" s="29" t="s">
        <v>363</v>
      </c>
      <c r="F476" s="53" t="s">
        <v>57</v>
      </c>
      <c r="G476" s="20">
        <v>2170</v>
      </c>
      <c r="H476" s="20">
        <v>2170</v>
      </c>
      <c r="I476" s="20">
        <v>2170</v>
      </c>
    </row>
    <row r="477" spans="1:9" ht="24" customHeight="1" x14ac:dyDescent="0.25">
      <c r="A477" s="50" t="s">
        <v>58</v>
      </c>
      <c r="B477" s="34" t="s">
        <v>553</v>
      </c>
      <c r="C477" s="39" t="s">
        <v>37</v>
      </c>
      <c r="D477" s="110" t="s">
        <v>10</v>
      </c>
      <c r="E477" s="29" t="s">
        <v>363</v>
      </c>
      <c r="F477" s="58" t="s">
        <v>59</v>
      </c>
      <c r="G477" s="20">
        <v>17.2</v>
      </c>
      <c r="H477" s="20">
        <v>17.2</v>
      </c>
      <c r="I477" s="20">
        <v>17.2</v>
      </c>
    </row>
    <row r="478" spans="1:9" ht="51.6" customHeight="1" x14ac:dyDescent="0.25">
      <c r="A478" s="2" t="s">
        <v>181</v>
      </c>
      <c r="B478" s="34" t="s">
        <v>553</v>
      </c>
      <c r="C478" s="19" t="s">
        <v>37</v>
      </c>
      <c r="D478" s="17" t="s">
        <v>10</v>
      </c>
      <c r="E478" s="7" t="s">
        <v>364</v>
      </c>
      <c r="F478" s="7"/>
      <c r="G478" s="20">
        <f>G479</f>
        <v>4825</v>
      </c>
      <c r="H478" s="20">
        <f>H479</f>
        <v>5703.2</v>
      </c>
      <c r="I478" s="20">
        <f>I479</f>
        <v>6605.8</v>
      </c>
    </row>
    <row r="479" spans="1:9" ht="21.6" customHeight="1" x14ac:dyDescent="0.25">
      <c r="A479" s="2" t="s">
        <v>73</v>
      </c>
      <c r="B479" s="34" t="s">
        <v>553</v>
      </c>
      <c r="C479" s="19" t="s">
        <v>37</v>
      </c>
      <c r="D479" s="17" t="s">
        <v>10</v>
      </c>
      <c r="E479" s="7" t="s">
        <v>364</v>
      </c>
      <c r="F479" s="7" t="s">
        <v>74</v>
      </c>
      <c r="G479" s="20">
        <v>4825</v>
      </c>
      <c r="H479" s="20">
        <v>5703.2</v>
      </c>
      <c r="I479" s="20">
        <v>6605.8</v>
      </c>
    </row>
    <row r="480" spans="1:9" ht="58.2" customHeight="1" x14ac:dyDescent="0.25">
      <c r="A480" s="2" t="s">
        <v>365</v>
      </c>
      <c r="B480" s="34" t="s">
        <v>553</v>
      </c>
      <c r="C480" s="19" t="s">
        <v>361</v>
      </c>
      <c r="D480" s="17" t="s">
        <v>10</v>
      </c>
      <c r="E480" s="7" t="s">
        <v>366</v>
      </c>
      <c r="F480" s="7"/>
      <c r="G480" s="20">
        <f>G483+G481</f>
        <v>378</v>
      </c>
      <c r="H480" s="20">
        <f t="shared" ref="H480:I480" si="143">H483+H481</f>
        <v>12427.9</v>
      </c>
      <c r="I480" s="20">
        <f t="shared" si="143"/>
        <v>12993.8</v>
      </c>
    </row>
    <row r="481" spans="1:9" ht="30" customHeight="1" x14ac:dyDescent="0.25">
      <c r="A481" s="203" t="s">
        <v>72</v>
      </c>
      <c r="B481" s="34" t="s">
        <v>553</v>
      </c>
      <c r="C481" s="19" t="s">
        <v>361</v>
      </c>
      <c r="D481" s="17" t="s">
        <v>10</v>
      </c>
      <c r="E481" s="7" t="s">
        <v>459</v>
      </c>
      <c r="F481" s="7"/>
      <c r="G481" s="20">
        <f>G482</f>
        <v>0</v>
      </c>
      <c r="H481" s="20">
        <f>H482</f>
        <v>12049.9</v>
      </c>
      <c r="I481" s="20">
        <f>I482</f>
        <v>12615.8</v>
      </c>
    </row>
    <row r="482" spans="1:9" ht="36" customHeight="1" x14ac:dyDescent="0.25">
      <c r="A482" s="203" t="s">
        <v>182</v>
      </c>
      <c r="B482" s="34" t="s">
        <v>553</v>
      </c>
      <c r="C482" s="19" t="s">
        <v>361</v>
      </c>
      <c r="D482" s="17" t="s">
        <v>10</v>
      </c>
      <c r="E482" s="7" t="s">
        <v>459</v>
      </c>
      <c r="F482" s="7" t="s">
        <v>57</v>
      </c>
      <c r="G482" s="20">
        <v>0</v>
      </c>
      <c r="H482" s="20">
        <v>12049.9</v>
      </c>
      <c r="I482" s="20">
        <v>12615.8</v>
      </c>
    </row>
    <row r="483" spans="1:9" ht="30.6" customHeight="1" x14ac:dyDescent="0.25">
      <c r="A483" s="2" t="s">
        <v>527</v>
      </c>
      <c r="B483" s="34" t="s">
        <v>553</v>
      </c>
      <c r="C483" s="19" t="s">
        <v>37</v>
      </c>
      <c r="D483" s="17" t="s">
        <v>10</v>
      </c>
      <c r="E483" s="7" t="s">
        <v>526</v>
      </c>
      <c r="F483" s="7"/>
      <c r="G483" s="20">
        <f>G484</f>
        <v>378</v>
      </c>
      <c r="H483" s="20">
        <f>H484</f>
        <v>378</v>
      </c>
      <c r="I483" s="20">
        <f>I484</f>
        <v>378</v>
      </c>
    </row>
    <row r="484" spans="1:9" ht="29.4" customHeight="1" x14ac:dyDescent="0.25">
      <c r="A484" s="2" t="s">
        <v>182</v>
      </c>
      <c r="B484" s="34" t="s">
        <v>553</v>
      </c>
      <c r="C484" s="19" t="s">
        <v>37</v>
      </c>
      <c r="D484" s="17" t="s">
        <v>10</v>
      </c>
      <c r="E484" s="7" t="s">
        <v>526</v>
      </c>
      <c r="F484" s="7" t="s">
        <v>57</v>
      </c>
      <c r="G484" s="20">
        <v>378</v>
      </c>
      <c r="H484" s="20">
        <v>378</v>
      </c>
      <c r="I484" s="20">
        <v>378</v>
      </c>
    </row>
    <row r="485" spans="1:9" ht="33" customHeight="1" x14ac:dyDescent="0.25">
      <c r="A485" s="2" t="s">
        <v>621</v>
      </c>
      <c r="B485" s="34" t="s">
        <v>553</v>
      </c>
      <c r="C485" s="19" t="s">
        <v>37</v>
      </c>
      <c r="D485" s="17" t="s">
        <v>10</v>
      </c>
      <c r="E485" s="7" t="s">
        <v>367</v>
      </c>
      <c r="F485" s="7"/>
      <c r="G485" s="20">
        <f t="shared" ref="G485:I487" si="144">G486</f>
        <v>700</v>
      </c>
      <c r="H485" s="20">
        <f t="shared" si="144"/>
        <v>700</v>
      </c>
      <c r="I485" s="20">
        <f t="shared" si="144"/>
        <v>700</v>
      </c>
    </row>
    <row r="486" spans="1:9" ht="21.6" customHeight="1" x14ac:dyDescent="0.25">
      <c r="A486" s="2" t="s">
        <v>368</v>
      </c>
      <c r="B486" s="34" t="s">
        <v>553</v>
      </c>
      <c r="C486" s="19" t="s">
        <v>361</v>
      </c>
      <c r="D486" s="17" t="s">
        <v>10</v>
      </c>
      <c r="E486" s="7" t="s">
        <v>369</v>
      </c>
      <c r="F486" s="7"/>
      <c r="G486" s="20">
        <f t="shared" si="144"/>
        <v>700</v>
      </c>
      <c r="H486" s="20">
        <f t="shared" si="144"/>
        <v>700</v>
      </c>
      <c r="I486" s="20">
        <f t="shared" si="144"/>
        <v>700</v>
      </c>
    </row>
    <row r="487" spans="1:9" ht="30" customHeight="1" x14ac:dyDescent="0.25">
      <c r="A487" s="2" t="s">
        <v>96</v>
      </c>
      <c r="B487" s="34" t="s">
        <v>553</v>
      </c>
      <c r="C487" s="19" t="s">
        <v>37</v>
      </c>
      <c r="D487" s="17" t="s">
        <v>10</v>
      </c>
      <c r="E487" s="7" t="s">
        <v>370</v>
      </c>
      <c r="F487" s="7"/>
      <c r="G487" s="20">
        <f t="shared" si="144"/>
        <v>700</v>
      </c>
      <c r="H487" s="20">
        <f t="shared" si="144"/>
        <v>700</v>
      </c>
      <c r="I487" s="20">
        <f t="shared" si="144"/>
        <v>700</v>
      </c>
    </row>
    <row r="488" spans="1:9" ht="28.2" customHeight="1" x14ac:dyDescent="0.25">
      <c r="A488" s="2" t="s">
        <v>182</v>
      </c>
      <c r="B488" s="34" t="s">
        <v>553</v>
      </c>
      <c r="C488" s="19" t="s">
        <v>37</v>
      </c>
      <c r="D488" s="17" t="s">
        <v>10</v>
      </c>
      <c r="E488" s="7" t="s">
        <v>370</v>
      </c>
      <c r="F488" s="7" t="s">
        <v>57</v>
      </c>
      <c r="G488" s="20">
        <v>700</v>
      </c>
      <c r="H488" s="20">
        <v>700</v>
      </c>
      <c r="I488" s="20">
        <v>700</v>
      </c>
    </row>
    <row r="489" spans="1:9" ht="28.2" customHeight="1" x14ac:dyDescent="0.25">
      <c r="A489" s="22" t="s">
        <v>555</v>
      </c>
      <c r="B489" s="15" t="s">
        <v>553</v>
      </c>
      <c r="C489" s="15" t="s">
        <v>37</v>
      </c>
      <c r="D489" s="16" t="s">
        <v>15</v>
      </c>
      <c r="E489" s="7"/>
      <c r="F489" s="7"/>
      <c r="G489" s="23">
        <f>G490</f>
        <v>802.5</v>
      </c>
      <c r="H489" s="23">
        <f t="shared" ref="H489:I491" si="145">H490</f>
        <v>834.6</v>
      </c>
      <c r="I489" s="23">
        <f t="shared" si="145"/>
        <v>868</v>
      </c>
    </row>
    <row r="490" spans="1:9" ht="47.25" customHeight="1" x14ac:dyDescent="0.25">
      <c r="A490" s="2" t="s">
        <v>595</v>
      </c>
      <c r="B490" s="34" t="s">
        <v>553</v>
      </c>
      <c r="C490" s="19" t="s">
        <v>37</v>
      </c>
      <c r="D490" s="17" t="s">
        <v>15</v>
      </c>
      <c r="E490" s="7" t="s">
        <v>350</v>
      </c>
      <c r="F490" s="7"/>
      <c r="G490" s="20">
        <f>G491</f>
        <v>802.5</v>
      </c>
      <c r="H490" s="20">
        <f t="shared" si="145"/>
        <v>834.6</v>
      </c>
      <c r="I490" s="20">
        <f t="shared" si="145"/>
        <v>868</v>
      </c>
    </row>
    <row r="491" spans="1:9" ht="28.2" customHeight="1" x14ac:dyDescent="0.25">
      <c r="A491" s="2" t="s">
        <v>201</v>
      </c>
      <c r="B491" s="34" t="s">
        <v>553</v>
      </c>
      <c r="C491" s="19" t="s">
        <v>37</v>
      </c>
      <c r="D491" s="17" t="s">
        <v>15</v>
      </c>
      <c r="E491" s="7" t="s">
        <v>371</v>
      </c>
      <c r="F491" s="7"/>
      <c r="G491" s="20">
        <f>G492</f>
        <v>802.5</v>
      </c>
      <c r="H491" s="20">
        <f t="shared" si="145"/>
        <v>834.6</v>
      </c>
      <c r="I491" s="20">
        <f t="shared" si="145"/>
        <v>868</v>
      </c>
    </row>
    <row r="492" spans="1:9" ht="48" customHeight="1" x14ac:dyDescent="0.25">
      <c r="A492" s="2" t="s">
        <v>597</v>
      </c>
      <c r="B492" s="34" t="s">
        <v>553</v>
      </c>
      <c r="C492" s="19" t="s">
        <v>37</v>
      </c>
      <c r="D492" s="17" t="s">
        <v>15</v>
      </c>
      <c r="E492" s="7" t="s">
        <v>487</v>
      </c>
      <c r="F492" s="7"/>
      <c r="G492" s="20">
        <f>G493+G495</f>
        <v>802.5</v>
      </c>
      <c r="H492" s="20">
        <f t="shared" ref="H492:I492" si="146">H493+H495</f>
        <v>834.6</v>
      </c>
      <c r="I492" s="20">
        <f t="shared" si="146"/>
        <v>868</v>
      </c>
    </row>
    <row r="493" spans="1:9" ht="28.2" customHeight="1" x14ac:dyDescent="0.25">
      <c r="A493" s="2" t="s">
        <v>72</v>
      </c>
      <c r="B493" s="34" t="s">
        <v>553</v>
      </c>
      <c r="C493" s="19" t="s">
        <v>37</v>
      </c>
      <c r="D493" s="17" t="s">
        <v>15</v>
      </c>
      <c r="E493" s="7" t="s">
        <v>488</v>
      </c>
      <c r="F493" s="7"/>
      <c r="G493" s="20">
        <f>G494</f>
        <v>407.7</v>
      </c>
      <c r="H493" s="20">
        <f t="shared" ref="H493:I493" si="147">H494</f>
        <v>407.6</v>
      </c>
      <c r="I493" s="20">
        <f t="shared" si="147"/>
        <v>407.6</v>
      </c>
    </row>
    <row r="494" spans="1:9" ht="28.2" customHeight="1" x14ac:dyDescent="0.25">
      <c r="A494" s="2" t="s">
        <v>73</v>
      </c>
      <c r="B494" s="34" t="s">
        <v>553</v>
      </c>
      <c r="C494" s="19" t="s">
        <v>37</v>
      </c>
      <c r="D494" s="17" t="s">
        <v>15</v>
      </c>
      <c r="E494" s="7" t="s">
        <v>488</v>
      </c>
      <c r="F494" s="7" t="s">
        <v>74</v>
      </c>
      <c r="G494" s="20">
        <v>407.7</v>
      </c>
      <c r="H494" s="20">
        <v>407.6</v>
      </c>
      <c r="I494" s="20">
        <v>407.6</v>
      </c>
    </row>
    <row r="495" spans="1:9" ht="63" customHeight="1" x14ac:dyDescent="0.25">
      <c r="A495" s="2" t="s">
        <v>181</v>
      </c>
      <c r="B495" s="34" t="s">
        <v>553</v>
      </c>
      <c r="C495" s="19" t="s">
        <v>37</v>
      </c>
      <c r="D495" s="17" t="s">
        <v>15</v>
      </c>
      <c r="E495" s="7" t="s">
        <v>489</v>
      </c>
      <c r="F495" s="7"/>
      <c r="G495" s="20">
        <f>G496</f>
        <v>394.8</v>
      </c>
      <c r="H495" s="20">
        <f t="shared" ref="H495:I495" si="148">H496</f>
        <v>427</v>
      </c>
      <c r="I495" s="20">
        <f t="shared" si="148"/>
        <v>460.4</v>
      </c>
    </row>
    <row r="496" spans="1:9" ht="28.2" customHeight="1" x14ac:dyDescent="0.25">
      <c r="A496" s="2" t="s">
        <v>73</v>
      </c>
      <c r="B496" s="34" t="s">
        <v>553</v>
      </c>
      <c r="C496" s="19" t="s">
        <v>37</v>
      </c>
      <c r="D496" s="17" t="s">
        <v>15</v>
      </c>
      <c r="E496" s="7" t="s">
        <v>489</v>
      </c>
      <c r="F496" s="7" t="s">
        <v>74</v>
      </c>
      <c r="G496" s="20">
        <v>394.8</v>
      </c>
      <c r="H496" s="20">
        <v>427</v>
      </c>
      <c r="I496" s="20">
        <v>460.4</v>
      </c>
    </row>
    <row r="497" spans="1:9" ht="24" customHeight="1" x14ac:dyDescent="0.3">
      <c r="A497" s="9" t="s">
        <v>39</v>
      </c>
      <c r="B497" s="10" t="s">
        <v>553</v>
      </c>
      <c r="C497" s="10" t="s">
        <v>23</v>
      </c>
      <c r="D497" s="17"/>
      <c r="E497" s="7"/>
      <c r="F497" s="7"/>
      <c r="G497" s="21">
        <f>G498+G502</f>
        <v>314.60000000000002</v>
      </c>
      <c r="H497" s="21">
        <f>H498+H502</f>
        <v>1401.1</v>
      </c>
      <c r="I497" s="21">
        <f>I498+I502</f>
        <v>410.6</v>
      </c>
    </row>
    <row r="498" spans="1:9" ht="15" customHeight="1" x14ac:dyDescent="0.25">
      <c r="A498" s="22" t="s">
        <v>40</v>
      </c>
      <c r="B498" s="15" t="s">
        <v>553</v>
      </c>
      <c r="C498" s="15" t="s">
        <v>23</v>
      </c>
      <c r="D498" s="16" t="s">
        <v>33</v>
      </c>
      <c r="E498" s="7"/>
      <c r="F498" s="7"/>
      <c r="G498" s="23">
        <f t="shared" ref="G498:I500" si="149">G499</f>
        <v>242.6</v>
      </c>
      <c r="H498" s="23">
        <f t="shared" si="149"/>
        <v>242.6</v>
      </c>
      <c r="I498" s="23">
        <f t="shared" si="149"/>
        <v>242.6</v>
      </c>
    </row>
    <row r="499" spans="1:9" ht="30" customHeight="1" x14ac:dyDescent="0.25">
      <c r="A499" s="2" t="s">
        <v>99</v>
      </c>
      <c r="B499" s="19" t="s">
        <v>553</v>
      </c>
      <c r="C499" s="19" t="s">
        <v>23</v>
      </c>
      <c r="D499" s="17" t="s">
        <v>33</v>
      </c>
      <c r="E499" s="7" t="s">
        <v>120</v>
      </c>
      <c r="F499" s="7"/>
      <c r="G499" s="24">
        <f t="shared" si="149"/>
        <v>242.6</v>
      </c>
      <c r="H499" s="24">
        <f t="shared" si="149"/>
        <v>242.6</v>
      </c>
      <c r="I499" s="24">
        <f t="shared" si="149"/>
        <v>242.6</v>
      </c>
    </row>
    <row r="500" spans="1:9" ht="91.2" customHeight="1" x14ac:dyDescent="0.25">
      <c r="A500" s="2" t="s">
        <v>200</v>
      </c>
      <c r="B500" s="19" t="s">
        <v>553</v>
      </c>
      <c r="C500" s="19" t="s">
        <v>23</v>
      </c>
      <c r="D500" s="17" t="s">
        <v>33</v>
      </c>
      <c r="E500" s="7" t="s">
        <v>119</v>
      </c>
      <c r="F500" s="7"/>
      <c r="G500" s="24">
        <f t="shared" si="149"/>
        <v>242.6</v>
      </c>
      <c r="H500" s="24">
        <f t="shared" si="149"/>
        <v>242.6</v>
      </c>
      <c r="I500" s="24">
        <f t="shared" si="149"/>
        <v>242.6</v>
      </c>
    </row>
    <row r="501" spans="1:9" ht="34.950000000000003" customHeight="1" x14ac:dyDescent="0.25">
      <c r="A501" s="2" t="s">
        <v>182</v>
      </c>
      <c r="B501" s="19" t="s">
        <v>553</v>
      </c>
      <c r="C501" s="19" t="s">
        <v>23</v>
      </c>
      <c r="D501" s="17" t="s">
        <v>33</v>
      </c>
      <c r="E501" s="7" t="s">
        <v>119</v>
      </c>
      <c r="F501" s="7" t="s">
        <v>57</v>
      </c>
      <c r="G501" s="24">
        <v>242.6</v>
      </c>
      <c r="H501" s="24">
        <v>242.6</v>
      </c>
      <c r="I501" s="24">
        <v>242.6</v>
      </c>
    </row>
    <row r="502" spans="1:9" ht="19.95" customHeight="1" x14ac:dyDescent="0.25">
      <c r="A502" s="22" t="s">
        <v>157</v>
      </c>
      <c r="B502" s="15" t="s">
        <v>553</v>
      </c>
      <c r="C502" s="15" t="s">
        <v>23</v>
      </c>
      <c r="D502" s="16" t="s">
        <v>23</v>
      </c>
      <c r="E502" s="16"/>
      <c r="F502" s="16"/>
      <c r="G502" s="23">
        <f t="shared" ref="G502:I505" si="150">G503</f>
        <v>72</v>
      </c>
      <c r="H502" s="23">
        <f t="shared" si="150"/>
        <v>1158.5</v>
      </c>
      <c r="I502" s="23">
        <f t="shared" si="150"/>
        <v>168</v>
      </c>
    </row>
    <row r="503" spans="1:9" s="25" customFormat="1" ht="28.2" customHeight="1" x14ac:dyDescent="0.25">
      <c r="A503" s="202" t="s">
        <v>605</v>
      </c>
      <c r="B503" s="34" t="s">
        <v>553</v>
      </c>
      <c r="C503" s="188" t="s">
        <v>23</v>
      </c>
      <c r="D503" s="28" t="s">
        <v>23</v>
      </c>
      <c r="E503" s="28" t="s">
        <v>347</v>
      </c>
      <c r="F503" s="7"/>
      <c r="G503" s="24">
        <f>G504+G507+G510</f>
        <v>72</v>
      </c>
      <c r="H503" s="24">
        <f>H504+H507+H510</f>
        <v>1158.5</v>
      </c>
      <c r="I503" s="24">
        <f>I504+I507+I510</f>
        <v>168</v>
      </c>
    </row>
    <row r="504" spans="1:9" ht="43.2" customHeight="1" x14ac:dyDescent="0.25">
      <c r="A504" s="203" t="s">
        <v>158</v>
      </c>
      <c r="B504" s="34" t="s">
        <v>553</v>
      </c>
      <c r="C504" s="186" t="s">
        <v>23</v>
      </c>
      <c r="D504" s="29" t="s">
        <v>23</v>
      </c>
      <c r="E504" s="29" t="s">
        <v>348</v>
      </c>
      <c r="F504" s="7"/>
      <c r="G504" s="24">
        <f t="shared" si="150"/>
        <v>0</v>
      </c>
      <c r="H504" s="24">
        <f t="shared" si="150"/>
        <v>96</v>
      </c>
      <c r="I504" s="24">
        <f t="shared" si="150"/>
        <v>96</v>
      </c>
    </row>
    <row r="505" spans="1:9" ht="28.95" customHeight="1" x14ac:dyDescent="0.25">
      <c r="A505" s="203" t="s">
        <v>159</v>
      </c>
      <c r="B505" s="34" t="s">
        <v>553</v>
      </c>
      <c r="C505" s="186" t="s">
        <v>23</v>
      </c>
      <c r="D505" s="29" t="s">
        <v>23</v>
      </c>
      <c r="E505" s="29" t="s">
        <v>372</v>
      </c>
      <c r="F505" s="7"/>
      <c r="G505" s="24">
        <f t="shared" si="150"/>
        <v>0</v>
      </c>
      <c r="H505" s="24">
        <f t="shared" si="150"/>
        <v>96</v>
      </c>
      <c r="I505" s="24">
        <f t="shared" si="150"/>
        <v>96</v>
      </c>
    </row>
    <row r="506" spans="1:9" ht="19.95" customHeight="1" x14ac:dyDescent="0.25">
      <c r="A506" s="50" t="s">
        <v>176</v>
      </c>
      <c r="B506" s="34" t="s">
        <v>553</v>
      </c>
      <c r="C506" s="190" t="s">
        <v>23</v>
      </c>
      <c r="D506" s="57" t="s">
        <v>23</v>
      </c>
      <c r="E506" s="57" t="s">
        <v>372</v>
      </c>
      <c r="F506" s="7" t="s">
        <v>175</v>
      </c>
      <c r="G506" s="24">
        <v>0</v>
      </c>
      <c r="H506" s="24">
        <v>96</v>
      </c>
      <c r="I506" s="24">
        <v>96</v>
      </c>
    </row>
    <row r="507" spans="1:9" ht="47.4" customHeight="1" x14ac:dyDescent="0.25">
      <c r="A507" s="168" t="s">
        <v>414</v>
      </c>
      <c r="B507" s="34" t="s">
        <v>553</v>
      </c>
      <c r="C507" s="34" t="s">
        <v>23</v>
      </c>
      <c r="D507" s="7" t="s">
        <v>23</v>
      </c>
      <c r="E507" s="7" t="s">
        <v>412</v>
      </c>
      <c r="F507" s="115"/>
      <c r="G507" s="255">
        <f>G509</f>
        <v>72</v>
      </c>
      <c r="H507" s="255">
        <f>H509</f>
        <v>72</v>
      </c>
      <c r="I507" s="255">
        <f>I509</f>
        <v>72</v>
      </c>
    </row>
    <row r="508" spans="1:9" ht="31.65" customHeight="1" x14ac:dyDescent="0.25">
      <c r="A508" s="200" t="s">
        <v>159</v>
      </c>
      <c r="B508" s="34" t="s">
        <v>553</v>
      </c>
      <c r="C508" s="34" t="s">
        <v>23</v>
      </c>
      <c r="D508" s="7" t="s">
        <v>23</v>
      </c>
      <c r="E508" s="7" t="s">
        <v>413</v>
      </c>
      <c r="F508" s="115"/>
      <c r="G508" s="255">
        <f>G509</f>
        <v>72</v>
      </c>
      <c r="H508" s="255">
        <f>H509</f>
        <v>72</v>
      </c>
      <c r="I508" s="255">
        <f>I509</f>
        <v>72</v>
      </c>
    </row>
    <row r="509" spans="1:9" ht="31.65" customHeight="1" x14ac:dyDescent="0.25">
      <c r="A509" s="201" t="s">
        <v>182</v>
      </c>
      <c r="B509" s="34" t="s">
        <v>553</v>
      </c>
      <c r="C509" s="34" t="s">
        <v>23</v>
      </c>
      <c r="D509" s="7" t="s">
        <v>23</v>
      </c>
      <c r="E509" s="7" t="s">
        <v>413</v>
      </c>
      <c r="F509" s="115" t="s">
        <v>57</v>
      </c>
      <c r="G509" s="255">
        <v>72</v>
      </c>
      <c r="H509" s="255">
        <v>72</v>
      </c>
      <c r="I509" s="255">
        <v>72</v>
      </c>
    </row>
    <row r="510" spans="1:9" ht="45" customHeight="1" x14ac:dyDescent="0.25">
      <c r="A510" s="168" t="s">
        <v>606</v>
      </c>
      <c r="B510" s="34" t="s">
        <v>553</v>
      </c>
      <c r="C510" s="34" t="s">
        <v>23</v>
      </c>
      <c r="D510" s="7" t="s">
        <v>23</v>
      </c>
      <c r="E510" s="7" t="s">
        <v>408</v>
      </c>
      <c r="F510" s="7"/>
      <c r="G510" s="24">
        <v>0</v>
      </c>
      <c r="H510" s="24">
        <f>H512</f>
        <v>990.5</v>
      </c>
      <c r="I510" s="24">
        <f>I512</f>
        <v>0</v>
      </c>
    </row>
    <row r="511" spans="1:9" ht="46.2" customHeight="1" x14ac:dyDescent="0.25">
      <c r="A511" s="168" t="s">
        <v>411</v>
      </c>
      <c r="B511" s="34" t="s">
        <v>553</v>
      </c>
      <c r="C511" s="34" t="s">
        <v>23</v>
      </c>
      <c r="D511" s="7" t="s">
        <v>23</v>
      </c>
      <c r="E511" s="7" t="s">
        <v>409</v>
      </c>
      <c r="F511" s="7"/>
      <c r="G511" s="24">
        <v>0</v>
      </c>
      <c r="H511" s="24">
        <f>H512</f>
        <v>990.5</v>
      </c>
      <c r="I511" s="24">
        <f>I512</f>
        <v>0</v>
      </c>
    </row>
    <row r="512" spans="1:9" ht="16.2" customHeight="1" x14ac:dyDescent="0.25">
      <c r="A512" s="168" t="s">
        <v>83</v>
      </c>
      <c r="B512" s="34" t="s">
        <v>553</v>
      </c>
      <c r="C512" s="34" t="s">
        <v>23</v>
      </c>
      <c r="D512" s="7" t="s">
        <v>23</v>
      </c>
      <c r="E512" s="7" t="s">
        <v>409</v>
      </c>
      <c r="F512" s="7" t="s">
        <v>142</v>
      </c>
      <c r="G512" s="24">
        <v>0</v>
      </c>
      <c r="H512" s="24">
        <v>990.5</v>
      </c>
      <c r="I512" s="24">
        <v>0</v>
      </c>
    </row>
    <row r="513" spans="1:9" ht="20.399999999999999" customHeight="1" x14ac:dyDescent="0.3">
      <c r="A513" s="65" t="s">
        <v>41</v>
      </c>
      <c r="B513" s="10" t="s">
        <v>553</v>
      </c>
      <c r="C513" s="10" t="s">
        <v>42</v>
      </c>
      <c r="D513" s="7"/>
      <c r="E513" s="7"/>
      <c r="F513" s="7"/>
      <c r="G513" s="18">
        <f>G532+G520+G514</f>
        <v>9384.7000000000007</v>
      </c>
      <c r="H513" s="18">
        <f>H532+H520+H514</f>
        <v>7303.2</v>
      </c>
      <c r="I513" s="18">
        <f>I532+I520+I514</f>
        <v>7009</v>
      </c>
    </row>
    <row r="514" spans="1:9" ht="12.75" customHeight="1" x14ac:dyDescent="0.25">
      <c r="A514" s="63" t="s">
        <v>171</v>
      </c>
      <c r="B514" s="15" t="s">
        <v>553</v>
      </c>
      <c r="C514" s="15" t="s">
        <v>42</v>
      </c>
      <c r="D514" s="16" t="s">
        <v>10</v>
      </c>
      <c r="E514" s="7"/>
      <c r="F514" s="7"/>
      <c r="G514" s="23">
        <f t="shared" ref="G514:I516" si="151">G515</f>
        <v>3204.3999999999996</v>
      </c>
      <c r="H514" s="23">
        <f t="shared" si="151"/>
        <v>3204.3999999999996</v>
      </c>
      <c r="I514" s="23">
        <f t="shared" si="151"/>
        <v>3204.3999999999996</v>
      </c>
    </row>
    <row r="515" spans="1:9" ht="34.200000000000003" customHeight="1" x14ac:dyDescent="0.25">
      <c r="A515" s="2" t="s">
        <v>228</v>
      </c>
      <c r="B515" s="19" t="s">
        <v>553</v>
      </c>
      <c r="C515" s="19" t="s">
        <v>42</v>
      </c>
      <c r="D515" s="17" t="s">
        <v>10</v>
      </c>
      <c r="E515" s="7" t="s">
        <v>229</v>
      </c>
      <c r="F515" s="7"/>
      <c r="G515" s="24">
        <f t="shared" si="151"/>
        <v>3204.3999999999996</v>
      </c>
      <c r="H515" s="24">
        <f t="shared" si="151"/>
        <v>3204.3999999999996</v>
      </c>
      <c r="I515" s="24">
        <f t="shared" si="151"/>
        <v>3204.3999999999996</v>
      </c>
    </row>
    <row r="516" spans="1:9" ht="57" customHeight="1" x14ac:dyDescent="0.25">
      <c r="A516" s="2" t="s">
        <v>615</v>
      </c>
      <c r="B516" s="19" t="s">
        <v>553</v>
      </c>
      <c r="C516" s="19" t="s">
        <v>42</v>
      </c>
      <c r="D516" s="17" t="s">
        <v>10</v>
      </c>
      <c r="E516" s="7" t="s">
        <v>373</v>
      </c>
      <c r="F516" s="7"/>
      <c r="G516" s="24">
        <f t="shared" si="151"/>
        <v>3204.3999999999996</v>
      </c>
      <c r="H516" s="24">
        <f t="shared" si="151"/>
        <v>3204.3999999999996</v>
      </c>
      <c r="I516" s="24">
        <f t="shared" si="151"/>
        <v>3204.3999999999996</v>
      </c>
    </row>
    <row r="517" spans="1:9" ht="24" customHeight="1" x14ac:dyDescent="0.25">
      <c r="A517" s="2" t="s">
        <v>183</v>
      </c>
      <c r="B517" s="19" t="s">
        <v>553</v>
      </c>
      <c r="C517" s="19" t="s">
        <v>42</v>
      </c>
      <c r="D517" s="17" t="s">
        <v>10</v>
      </c>
      <c r="E517" s="7" t="s">
        <v>374</v>
      </c>
      <c r="F517" s="7"/>
      <c r="G517" s="24">
        <f>G518+G519</f>
        <v>3204.3999999999996</v>
      </c>
      <c r="H517" s="24">
        <f>H518+H519</f>
        <v>3204.3999999999996</v>
      </c>
      <c r="I517" s="24">
        <f>I518+I519</f>
        <v>3204.3999999999996</v>
      </c>
    </row>
    <row r="518" spans="1:9" ht="24" customHeight="1" x14ac:dyDescent="0.25">
      <c r="A518" s="2" t="s">
        <v>182</v>
      </c>
      <c r="B518" s="19" t="s">
        <v>553</v>
      </c>
      <c r="C518" s="19" t="s">
        <v>42</v>
      </c>
      <c r="D518" s="17" t="s">
        <v>10</v>
      </c>
      <c r="E518" s="7" t="s">
        <v>374</v>
      </c>
      <c r="F518" s="7" t="s">
        <v>57</v>
      </c>
      <c r="G518" s="42">
        <v>31.7</v>
      </c>
      <c r="H518" s="42">
        <v>31.7</v>
      </c>
      <c r="I518" s="42">
        <v>31.7</v>
      </c>
    </row>
    <row r="519" spans="1:9" ht="20.399999999999999" customHeight="1" x14ac:dyDescent="0.25">
      <c r="A519" s="2" t="s">
        <v>162</v>
      </c>
      <c r="B519" s="19" t="s">
        <v>553</v>
      </c>
      <c r="C519" s="19" t="s">
        <v>42</v>
      </c>
      <c r="D519" s="17" t="s">
        <v>10</v>
      </c>
      <c r="E519" s="7" t="s">
        <v>374</v>
      </c>
      <c r="F519" s="7" t="s">
        <v>113</v>
      </c>
      <c r="G519" s="42">
        <v>3172.7</v>
      </c>
      <c r="H519" s="42">
        <v>3172.7</v>
      </c>
      <c r="I519" s="42">
        <v>3172.7</v>
      </c>
    </row>
    <row r="520" spans="1:9" ht="19.95" customHeight="1" x14ac:dyDescent="0.25">
      <c r="A520" s="22" t="s">
        <v>43</v>
      </c>
      <c r="B520" s="15" t="s">
        <v>553</v>
      </c>
      <c r="C520" s="15" t="s">
        <v>42</v>
      </c>
      <c r="D520" s="16" t="s">
        <v>14</v>
      </c>
      <c r="E520" s="7"/>
      <c r="F520" s="7"/>
      <c r="G520" s="23">
        <f>G521+G525</f>
        <v>5491.7</v>
      </c>
      <c r="H520" s="23">
        <f>H521+H525</f>
        <v>3410.2</v>
      </c>
      <c r="I520" s="23">
        <f>I521+I525</f>
        <v>3116</v>
      </c>
    </row>
    <row r="521" spans="1:9" ht="46.5" customHeight="1" x14ac:dyDescent="0.25">
      <c r="A521" s="2" t="s">
        <v>632</v>
      </c>
      <c r="B521" s="19" t="s">
        <v>553</v>
      </c>
      <c r="C521" s="19" t="s">
        <v>42</v>
      </c>
      <c r="D521" s="17" t="s">
        <v>14</v>
      </c>
      <c r="E521" s="7" t="s">
        <v>209</v>
      </c>
      <c r="F521" s="7"/>
      <c r="G521" s="24">
        <f>G522</f>
        <v>2375.6999999999998</v>
      </c>
      <c r="H521" s="24">
        <f>H522</f>
        <v>294.2</v>
      </c>
      <c r="I521" s="24">
        <f>I522</f>
        <v>0</v>
      </c>
    </row>
    <row r="522" spans="1:9" ht="35.4" customHeight="1" x14ac:dyDescent="0.25">
      <c r="A522" s="2" t="s">
        <v>213</v>
      </c>
      <c r="B522" s="19" t="s">
        <v>553</v>
      </c>
      <c r="C522" s="19" t="s">
        <v>42</v>
      </c>
      <c r="D522" s="17" t="s">
        <v>14</v>
      </c>
      <c r="E522" s="7" t="s">
        <v>210</v>
      </c>
      <c r="F522" s="7"/>
      <c r="G522" s="24">
        <f t="shared" ref="G522:I523" si="152">G523</f>
        <v>2375.6999999999998</v>
      </c>
      <c r="H522" s="24">
        <f t="shared" si="152"/>
        <v>294.2</v>
      </c>
      <c r="I522" s="24">
        <f t="shared" si="152"/>
        <v>0</v>
      </c>
    </row>
    <row r="523" spans="1:9" ht="27" customHeight="1" x14ac:dyDescent="0.25">
      <c r="A523" s="203" t="s">
        <v>211</v>
      </c>
      <c r="B523" s="19" t="s">
        <v>553</v>
      </c>
      <c r="C523" s="19" t="s">
        <v>42</v>
      </c>
      <c r="D523" s="17" t="s">
        <v>14</v>
      </c>
      <c r="E523" s="7" t="s">
        <v>212</v>
      </c>
      <c r="F523" s="7"/>
      <c r="G523" s="24">
        <f t="shared" si="152"/>
        <v>2375.6999999999998</v>
      </c>
      <c r="H523" s="24">
        <f t="shared" si="152"/>
        <v>294.2</v>
      </c>
      <c r="I523" s="24">
        <f t="shared" si="152"/>
        <v>0</v>
      </c>
    </row>
    <row r="524" spans="1:9" ht="31.5" customHeight="1" x14ac:dyDescent="0.25">
      <c r="A524" s="2" t="s">
        <v>161</v>
      </c>
      <c r="B524" s="19" t="s">
        <v>553</v>
      </c>
      <c r="C524" s="19" t="s">
        <v>42</v>
      </c>
      <c r="D524" s="17" t="s">
        <v>14</v>
      </c>
      <c r="E524" s="7" t="s">
        <v>212</v>
      </c>
      <c r="F524" s="7" t="s">
        <v>92</v>
      </c>
      <c r="G524" s="255">
        <v>2375.6999999999998</v>
      </c>
      <c r="H524" s="24">
        <v>294.2</v>
      </c>
      <c r="I524" s="24">
        <v>0</v>
      </c>
    </row>
    <row r="525" spans="1:9" ht="26.4" customHeight="1" x14ac:dyDescent="0.25">
      <c r="A525" s="2" t="s">
        <v>139</v>
      </c>
      <c r="B525" s="19" t="s">
        <v>553</v>
      </c>
      <c r="C525" s="34" t="s">
        <v>42</v>
      </c>
      <c r="D525" s="7" t="s">
        <v>14</v>
      </c>
      <c r="E525" s="7" t="s">
        <v>140</v>
      </c>
      <c r="F525" s="7"/>
      <c r="G525" s="20">
        <f t="shared" ref="G525:H525" si="153">G526+G530</f>
        <v>3116</v>
      </c>
      <c r="H525" s="20">
        <f t="shared" si="153"/>
        <v>3116</v>
      </c>
      <c r="I525" s="20">
        <f t="shared" ref="I525" si="154">I526+I530</f>
        <v>3116</v>
      </c>
    </row>
    <row r="526" spans="1:9" ht="57.75" customHeight="1" x14ac:dyDescent="0.25">
      <c r="A526" s="2" t="s">
        <v>677</v>
      </c>
      <c r="B526" s="19" t="s">
        <v>553</v>
      </c>
      <c r="C526" s="34" t="s">
        <v>42</v>
      </c>
      <c r="D526" s="7" t="s">
        <v>14</v>
      </c>
      <c r="E526" s="7" t="s">
        <v>141</v>
      </c>
      <c r="F526" s="7"/>
      <c r="G526" s="20">
        <f>G527+G528</f>
        <v>2424</v>
      </c>
      <c r="H526" s="20">
        <f>H527+H528</f>
        <v>2424</v>
      </c>
      <c r="I526" s="20">
        <f>I527+I528</f>
        <v>2424</v>
      </c>
    </row>
    <row r="527" spans="1:9" ht="35.25" customHeight="1" x14ac:dyDescent="0.25">
      <c r="A527" s="2" t="s">
        <v>182</v>
      </c>
      <c r="B527" s="19" t="s">
        <v>553</v>
      </c>
      <c r="C527" s="34" t="s">
        <v>42</v>
      </c>
      <c r="D527" s="7" t="s">
        <v>14</v>
      </c>
      <c r="E527" s="7" t="s">
        <v>141</v>
      </c>
      <c r="F527" s="7" t="s">
        <v>57</v>
      </c>
      <c r="G527" s="20">
        <v>24</v>
      </c>
      <c r="H527" s="20">
        <v>24</v>
      </c>
      <c r="I527" s="20">
        <v>24</v>
      </c>
    </row>
    <row r="528" spans="1:9" ht="29.4" customHeight="1" x14ac:dyDescent="0.25">
      <c r="A528" s="2" t="s">
        <v>161</v>
      </c>
      <c r="B528" s="19" t="s">
        <v>553</v>
      </c>
      <c r="C528" s="34" t="s">
        <v>42</v>
      </c>
      <c r="D528" s="7" t="s">
        <v>14</v>
      </c>
      <c r="E528" s="7" t="s">
        <v>141</v>
      </c>
      <c r="F528" s="7" t="s">
        <v>92</v>
      </c>
      <c r="G528" s="254">
        <v>2400</v>
      </c>
      <c r="H528" s="254">
        <v>2400</v>
      </c>
      <c r="I528" s="254">
        <v>2400</v>
      </c>
    </row>
    <row r="529" spans="1:9" ht="71.400000000000006" customHeight="1" x14ac:dyDescent="0.25">
      <c r="A529" s="2" t="s">
        <v>191</v>
      </c>
      <c r="B529" s="19" t="s">
        <v>553</v>
      </c>
      <c r="C529" s="190" t="s">
        <v>42</v>
      </c>
      <c r="D529" s="57" t="s">
        <v>14</v>
      </c>
      <c r="E529" s="7" t="s">
        <v>190</v>
      </c>
      <c r="F529" s="7"/>
      <c r="G529" s="20">
        <f t="shared" ref="G529:I530" si="155">G530</f>
        <v>692</v>
      </c>
      <c r="H529" s="20">
        <f t="shared" si="155"/>
        <v>692</v>
      </c>
      <c r="I529" s="20">
        <f t="shared" si="155"/>
        <v>692</v>
      </c>
    </row>
    <row r="530" spans="1:9" ht="106.5" customHeight="1" x14ac:dyDescent="0.25">
      <c r="A530" s="2" t="s">
        <v>193</v>
      </c>
      <c r="B530" s="19" t="s">
        <v>553</v>
      </c>
      <c r="C530" s="34" t="s">
        <v>42</v>
      </c>
      <c r="D530" s="7" t="s">
        <v>14</v>
      </c>
      <c r="E530" s="17" t="s">
        <v>192</v>
      </c>
      <c r="F530" s="7"/>
      <c r="G530" s="20">
        <f t="shared" si="155"/>
        <v>692</v>
      </c>
      <c r="H530" s="20">
        <f t="shared" si="155"/>
        <v>692</v>
      </c>
      <c r="I530" s="20">
        <f t="shared" si="155"/>
        <v>692</v>
      </c>
    </row>
    <row r="531" spans="1:9" ht="31.95" customHeight="1" x14ac:dyDescent="0.25">
      <c r="A531" s="2" t="s">
        <v>161</v>
      </c>
      <c r="B531" s="19" t="s">
        <v>553</v>
      </c>
      <c r="C531" s="34" t="s">
        <v>42</v>
      </c>
      <c r="D531" s="7" t="s">
        <v>14</v>
      </c>
      <c r="E531" s="17" t="s">
        <v>192</v>
      </c>
      <c r="F531" s="17" t="s">
        <v>92</v>
      </c>
      <c r="G531" s="20">
        <v>692</v>
      </c>
      <c r="H531" s="20">
        <v>692</v>
      </c>
      <c r="I531" s="20">
        <v>692</v>
      </c>
    </row>
    <row r="532" spans="1:9" ht="21" customHeight="1" x14ac:dyDescent="0.25">
      <c r="A532" s="22" t="s">
        <v>44</v>
      </c>
      <c r="B532" s="15" t="s">
        <v>553</v>
      </c>
      <c r="C532" s="15" t="s">
        <v>42</v>
      </c>
      <c r="D532" s="16" t="s">
        <v>17</v>
      </c>
      <c r="E532" s="16"/>
      <c r="F532" s="16"/>
      <c r="G532" s="18">
        <f>G537+G533</f>
        <v>688.6</v>
      </c>
      <c r="H532" s="18">
        <f t="shared" ref="H532:I532" si="156">H537+H533</f>
        <v>688.6</v>
      </c>
      <c r="I532" s="18">
        <f t="shared" si="156"/>
        <v>688.6</v>
      </c>
    </row>
    <row r="533" spans="1:9" ht="44.4" customHeight="1" x14ac:dyDescent="0.25">
      <c r="A533" s="2" t="s">
        <v>539</v>
      </c>
      <c r="B533" s="19" t="s">
        <v>553</v>
      </c>
      <c r="C533" s="19" t="s">
        <v>42</v>
      </c>
      <c r="D533" s="17" t="s">
        <v>17</v>
      </c>
      <c r="E533" s="17" t="s">
        <v>540</v>
      </c>
      <c r="F533" s="17"/>
      <c r="G533" s="42">
        <f>G534</f>
        <v>664.6</v>
      </c>
      <c r="H533" s="42">
        <f t="shared" ref="H533:I535" si="157">H534</f>
        <v>664.6</v>
      </c>
      <c r="I533" s="42">
        <f t="shared" si="157"/>
        <v>664.6</v>
      </c>
    </row>
    <row r="534" spans="1:9" ht="33.6" customHeight="1" x14ac:dyDescent="0.25">
      <c r="A534" s="2" t="s">
        <v>542</v>
      </c>
      <c r="B534" s="19" t="s">
        <v>553</v>
      </c>
      <c r="C534" s="19" t="s">
        <v>42</v>
      </c>
      <c r="D534" s="17" t="s">
        <v>17</v>
      </c>
      <c r="E534" s="17" t="s">
        <v>541</v>
      </c>
      <c r="F534" s="16"/>
      <c r="G534" s="42">
        <f>G535</f>
        <v>664.6</v>
      </c>
      <c r="H534" s="42">
        <f t="shared" si="157"/>
        <v>664.6</v>
      </c>
      <c r="I534" s="42">
        <f t="shared" si="157"/>
        <v>664.6</v>
      </c>
    </row>
    <row r="535" spans="1:9" ht="21" customHeight="1" x14ac:dyDescent="0.25">
      <c r="A535" s="2" t="s">
        <v>115</v>
      </c>
      <c r="B535" s="19" t="s">
        <v>553</v>
      </c>
      <c r="C535" s="19" t="s">
        <v>42</v>
      </c>
      <c r="D535" s="17" t="s">
        <v>17</v>
      </c>
      <c r="E535" s="17" t="s">
        <v>543</v>
      </c>
      <c r="F535" s="16"/>
      <c r="G535" s="42">
        <f>G536</f>
        <v>664.6</v>
      </c>
      <c r="H535" s="42">
        <f t="shared" si="157"/>
        <v>664.6</v>
      </c>
      <c r="I535" s="42">
        <f t="shared" si="157"/>
        <v>664.6</v>
      </c>
    </row>
    <row r="536" spans="1:9" ht="31.2" customHeight="1" x14ac:dyDescent="0.25">
      <c r="A536" s="2" t="s">
        <v>116</v>
      </c>
      <c r="B536" s="19" t="s">
        <v>553</v>
      </c>
      <c r="C536" s="19" t="s">
        <v>42</v>
      </c>
      <c r="D536" s="17" t="s">
        <v>17</v>
      </c>
      <c r="E536" s="17" t="s">
        <v>543</v>
      </c>
      <c r="F536" s="7" t="s">
        <v>105</v>
      </c>
      <c r="G536" s="42">
        <v>664.6</v>
      </c>
      <c r="H536" s="42">
        <v>664.6</v>
      </c>
      <c r="I536" s="42">
        <v>664.6</v>
      </c>
    </row>
    <row r="537" spans="1:9" ht="36.75" customHeight="1" x14ac:dyDescent="0.25">
      <c r="A537" s="2" t="s">
        <v>104</v>
      </c>
      <c r="B537" s="19" t="s">
        <v>553</v>
      </c>
      <c r="C537" s="19" t="s">
        <v>42</v>
      </c>
      <c r="D537" s="17" t="s">
        <v>17</v>
      </c>
      <c r="E537" s="7" t="s">
        <v>101</v>
      </c>
      <c r="F537" s="7"/>
      <c r="G537" s="20">
        <f>G538</f>
        <v>24</v>
      </c>
      <c r="H537" s="20">
        <f t="shared" ref="H537:I537" si="158">H538</f>
        <v>24</v>
      </c>
      <c r="I537" s="20">
        <f t="shared" si="158"/>
        <v>24</v>
      </c>
    </row>
    <row r="538" spans="1:9" ht="26.4" customHeight="1" x14ac:dyDescent="0.25">
      <c r="A538" s="203" t="s">
        <v>676</v>
      </c>
      <c r="B538" s="19" t="s">
        <v>553</v>
      </c>
      <c r="C538" s="37" t="s">
        <v>42</v>
      </c>
      <c r="D538" s="38" t="s">
        <v>17</v>
      </c>
      <c r="E538" s="29" t="s">
        <v>501</v>
      </c>
      <c r="F538" s="53"/>
      <c r="G538" s="20">
        <f>G539</f>
        <v>24</v>
      </c>
      <c r="H538" s="20">
        <f t="shared" ref="H538:I538" si="159">H539</f>
        <v>24</v>
      </c>
      <c r="I538" s="20">
        <f t="shared" si="159"/>
        <v>24</v>
      </c>
    </row>
    <row r="539" spans="1:9" ht="34.200000000000003" customHeight="1" x14ac:dyDescent="0.25">
      <c r="A539" s="203" t="s">
        <v>503</v>
      </c>
      <c r="B539" s="19" t="s">
        <v>553</v>
      </c>
      <c r="C539" s="37" t="s">
        <v>42</v>
      </c>
      <c r="D539" s="38" t="s">
        <v>17</v>
      </c>
      <c r="E539" s="29" t="s">
        <v>501</v>
      </c>
      <c r="F539" s="53" t="s">
        <v>502</v>
      </c>
      <c r="G539" s="20">
        <v>24</v>
      </c>
      <c r="H539" s="20">
        <v>24</v>
      </c>
      <c r="I539" s="20">
        <v>24</v>
      </c>
    </row>
    <row r="540" spans="1:9" ht="20.399999999999999" customHeight="1" x14ac:dyDescent="0.3">
      <c r="A540" s="9" t="s">
        <v>45</v>
      </c>
      <c r="B540" s="10" t="s">
        <v>553</v>
      </c>
      <c r="C540" s="10" t="s">
        <v>19</v>
      </c>
      <c r="D540" s="11"/>
      <c r="E540" s="11"/>
      <c r="F540" s="11"/>
      <c r="G540" s="21">
        <f>G541+G549</f>
        <v>19166.7</v>
      </c>
      <c r="H540" s="21">
        <f>H541+H549</f>
        <v>1166.7</v>
      </c>
      <c r="I540" s="21">
        <f>I541+I549</f>
        <v>1166.7</v>
      </c>
    </row>
    <row r="541" spans="1:9" ht="18" customHeight="1" x14ac:dyDescent="0.25">
      <c r="A541" s="22" t="s">
        <v>46</v>
      </c>
      <c r="B541" s="15" t="s">
        <v>553</v>
      </c>
      <c r="C541" s="15" t="s">
        <v>19</v>
      </c>
      <c r="D541" s="16" t="s">
        <v>12</v>
      </c>
      <c r="E541" s="17"/>
      <c r="F541" s="17"/>
      <c r="G541" s="23">
        <f t="shared" ref="G541:I541" si="160">G542</f>
        <v>1166.7</v>
      </c>
      <c r="H541" s="23">
        <f t="shared" si="160"/>
        <v>1166.7</v>
      </c>
      <c r="I541" s="23">
        <f t="shared" si="160"/>
        <v>1166.7</v>
      </c>
    </row>
    <row r="542" spans="1:9" ht="48.75" customHeight="1" x14ac:dyDescent="0.25">
      <c r="A542" s="2" t="s">
        <v>624</v>
      </c>
      <c r="B542" s="19" t="s">
        <v>553</v>
      </c>
      <c r="C542" s="19" t="s">
        <v>19</v>
      </c>
      <c r="D542" s="17" t="s">
        <v>12</v>
      </c>
      <c r="E542" s="7" t="s">
        <v>380</v>
      </c>
      <c r="F542" s="17"/>
      <c r="G542" s="24">
        <f>G543</f>
        <v>1166.7</v>
      </c>
      <c r="H542" s="24">
        <f>H543</f>
        <v>1166.7</v>
      </c>
      <c r="I542" s="24">
        <f>I543</f>
        <v>1166.7</v>
      </c>
    </row>
    <row r="543" spans="1:9" ht="56.4" customHeight="1" x14ac:dyDescent="0.25">
      <c r="A543" s="2" t="s">
        <v>114</v>
      </c>
      <c r="B543" s="19" t="s">
        <v>553</v>
      </c>
      <c r="C543" s="19" t="s">
        <v>19</v>
      </c>
      <c r="D543" s="17" t="s">
        <v>12</v>
      </c>
      <c r="E543" s="7" t="s">
        <v>381</v>
      </c>
      <c r="F543" s="17"/>
      <c r="G543" s="24">
        <f>G544+G547</f>
        <v>1166.7</v>
      </c>
      <c r="H543" s="24">
        <f t="shared" ref="H543:I543" si="161">H544+H547</f>
        <v>1166.7</v>
      </c>
      <c r="I543" s="24">
        <f t="shared" si="161"/>
        <v>1166.7</v>
      </c>
    </row>
    <row r="544" spans="1:9" ht="28.2" customHeight="1" x14ac:dyDescent="0.25">
      <c r="A544" s="2" t="s">
        <v>106</v>
      </c>
      <c r="B544" s="19" t="s">
        <v>553</v>
      </c>
      <c r="C544" s="19" t="s">
        <v>19</v>
      </c>
      <c r="D544" s="17" t="s">
        <v>12</v>
      </c>
      <c r="E544" s="7" t="s">
        <v>382</v>
      </c>
      <c r="F544" s="17"/>
      <c r="G544" s="24">
        <f t="shared" ref="G544:H544" si="162">G545+G546</f>
        <v>500</v>
      </c>
      <c r="H544" s="24">
        <f t="shared" si="162"/>
        <v>500</v>
      </c>
      <c r="I544" s="24">
        <f t="shared" ref="I544" si="163">I545+I546</f>
        <v>500</v>
      </c>
    </row>
    <row r="545" spans="1:9" ht="17.399999999999999" customHeight="1" x14ac:dyDescent="0.25">
      <c r="A545" s="2" t="s">
        <v>73</v>
      </c>
      <c r="B545" s="19" t="s">
        <v>553</v>
      </c>
      <c r="C545" s="19" t="s">
        <v>19</v>
      </c>
      <c r="D545" s="17" t="s">
        <v>12</v>
      </c>
      <c r="E545" s="7" t="s">
        <v>382</v>
      </c>
      <c r="F545" s="17" t="s">
        <v>74</v>
      </c>
      <c r="G545" s="24">
        <v>100</v>
      </c>
      <c r="H545" s="24">
        <v>100</v>
      </c>
      <c r="I545" s="24">
        <v>100</v>
      </c>
    </row>
    <row r="546" spans="1:9" ht="36.75" customHeight="1" x14ac:dyDescent="0.25">
      <c r="A546" s="2" t="s">
        <v>182</v>
      </c>
      <c r="B546" s="19" t="s">
        <v>553</v>
      </c>
      <c r="C546" s="19" t="s">
        <v>19</v>
      </c>
      <c r="D546" s="17" t="s">
        <v>12</v>
      </c>
      <c r="E546" s="7" t="s">
        <v>382</v>
      </c>
      <c r="F546" s="7" t="s">
        <v>57</v>
      </c>
      <c r="G546" s="24">
        <v>400</v>
      </c>
      <c r="H546" s="24">
        <v>400</v>
      </c>
      <c r="I546" s="24">
        <v>400</v>
      </c>
    </row>
    <row r="547" spans="1:9" ht="44.4" customHeight="1" x14ac:dyDescent="0.25">
      <c r="A547" s="2" t="s">
        <v>611</v>
      </c>
      <c r="B547" s="19" t="s">
        <v>553</v>
      </c>
      <c r="C547" s="19" t="s">
        <v>19</v>
      </c>
      <c r="D547" s="17" t="s">
        <v>12</v>
      </c>
      <c r="E547" s="61" t="s">
        <v>435</v>
      </c>
      <c r="F547" s="7"/>
      <c r="G547" s="24">
        <f>G548</f>
        <v>666.7</v>
      </c>
      <c r="H547" s="24">
        <f t="shared" ref="H547:I547" si="164">H548</f>
        <v>666.7</v>
      </c>
      <c r="I547" s="24">
        <f t="shared" si="164"/>
        <v>666.7</v>
      </c>
    </row>
    <row r="548" spans="1:9" ht="30.6" customHeight="1" x14ac:dyDescent="0.25">
      <c r="A548" s="50" t="s">
        <v>182</v>
      </c>
      <c r="B548" s="19" t="s">
        <v>553</v>
      </c>
      <c r="C548" s="19" t="s">
        <v>19</v>
      </c>
      <c r="D548" s="17" t="s">
        <v>12</v>
      </c>
      <c r="E548" s="61" t="s">
        <v>435</v>
      </c>
      <c r="F548" s="7" t="s">
        <v>57</v>
      </c>
      <c r="G548" s="24">
        <v>666.7</v>
      </c>
      <c r="H548" s="24">
        <v>666.7</v>
      </c>
      <c r="I548" s="24">
        <v>666.7</v>
      </c>
    </row>
    <row r="549" spans="1:9" ht="28.95" customHeight="1" x14ac:dyDescent="0.25">
      <c r="A549" s="22" t="s">
        <v>220</v>
      </c>
      <c r="B549" s="15" t="s">
        <v>553</v>
      </c>
      <c r="C549" s="15" t="s">
        <v>19</v>
      </c>
      <c r="D549" s="16" t="s">
        <v>28</v>
      </c>
      <c r="E549" s="219"/>
      <c r="F549" s="54"/>
      <c r="G549" s="23">
        <f>G550</f>
        <v>18000</v>
      </c>
      <c r="H549" s="23">
        <v>0</v>
      </c>
      <c r="I549" s="23">
        <v>0</v>
      </c>
    </row>
    <row r="550" spans="1:9" ht="39.75" customHeight="1" x14ac:dyDescent="0.25">
      <c r="A550" s="203" t="s">
        <v>624</v>
      </c>
      <c r="B550" s="19" t="s">
        <v>553</v>
      </c>
      <c r="C550" s="19" t="s">
        <v>19</v>
      </c>
      <c r="D550" s="17" t="s">
        <v>28</v>
      </c>
      <c r="E550" s="220" t="s">
        <v>380</v>
      </c>
      <c r="F550" s="53"/>
      <c r="G550" s="24">
        <f>G551</f>
        <v>18000</v>
      </c>
      <c r="H550" s="24">
        <v>0</v>
      </c>
      <c r="I550" s="24">
        <v>0</v>
      </c>
    </row>
    <row r="551" spans="1:9" ht="74.25" customHeight="1" x14ac:dyDescent="0.25">
      <c r="A551" s="2" t="s">
        <v>189</v>
      </c>
      <c r="B551" s="19" t="s">
        <v>553</v>
      </c>
      <c r="C551" s="19" t="s">
        <v>19</v>
      </c>
      <c r="D551" s="17" t="s">
        <v>28</v>
      </c>
      <c r="E551" s="220" t="s">
        <v>383</v>
      </c>
      <c r="F551" s="53"/>
      <c r="G551" s="24">
        <f>G552</f>
        <v>18000</v>
      </c>
      <c r="H551" s="24">
        <v>0</v>
      </c>
      <c r="I551" s="24">
        <v>0</v>
      </c>
    </row>
    <row r="552" spans="1:9" ht="56.4" customHeight="1" x14ac:dyDescent="0.25">
      <c r="A552" s="138" t="s">
        <v>671</v>
      </c>
      <c r="B552" s="19" t="s">
        <v>553</v>
      </c>
      <c r="C552" s="19" t="s">
        <v>19</v>
      </c>
      <c r="D552" s="17" t="s">
        <v>28</v>
      </c>
      <c r="E552" s="237" t="s">
        <v>434</v>
      </c>
      <c r="F552" s="58"/>
      <c r="G552" s="255">
        <f>G553</f>
        <v>18000</v>
      </c>
      <c r="H552" s="24">
        <v>0</v>
      </c>
      <c r="I552" s="24">
        <v>0</v>
      </c>
    </row>
    <row r="553" spans="1:9" ht="19.95" customHeight="1" x14ac:dyDescent="0.25">
      <c r="A553" s="2" t="s">
        <v>83</v>
      </c>
      <c r="B553" s="19" t="s">
        <v>553</v>
      </c>
      <c r="C553" s="19" t="s">
        <v>19</v>
      </c>
      <c r="D553" s="17" t="s">
        <v>28</v>
      </c>
      <c r="E553" s="61" t="s">
        <v>434</v>
      </c>
      <c r="F553" s="7" t="s">
        <v>142</v>
      </c>
      <c r="G553" s="24">
        <v>18000</v>
      </c>
      <c r="H553" s="24">
        <v>0</v>
      </c>
      <c r="I553" s="24">
        <v>0</v>
      </c>
    </row>
    <row r="554" spans="1:9" ht="34.200000000000003" customHeight="1" x14ac:dyDescent="0.25">
      <c r="A554" s="6" t="s">
        <v>552</v>
      </c>
      <c r="B554" s="257" t="s">
        <v>644</v>
      </c>
      <c r="C554" s="19"/>
      <c r="D554" s="17"/>
      <c r="E554" s="61"/>
      <c r="F554" s="7"/>
      <c r="G554" s="23">
        <f>G555</f>
        <v>1961.3</v>
      </c>
      <c r="H554" s="23">
        <f t="shared" ref="H554:I556" si="165">H555</f>
        <v>1872.5</v>
      </c>
      <c r="I554" s="23">
        <f t="shared" si="165"/>
        <v>1872.5</v>
      </c>
    </row>
    <row r="555" spans="1:9" ht="19.95" customHeight="1" x14ac:dyDescent="0.3">
      <c r="A555" s="9" t="s">
        <v>9</v>
      </c>
      <c r="B555" s="15" t="s">
        <v>644</v>
      </c>
      <c r="C555" s="15" t="s">
        <v>10</v>
      </c>
      <c r="D555" s="16"/>
      <c r="E555" s="247"/>
      <c r="F555" s="16"/>
      <c r="G555" s="23">
        <f>G556</f>
        <v>1961.3</v>
      </c>
      <c r="H555" s="23">
        <f t="shared" si="165"/>
        <v>1872.5</v>
      </c>
      <c r="I555" s="23">
        <f t="shared" si="165"/>
        <v>1872.5</v>
      </c>
    </row>
    <row r="556" spans="1:9" ht="42.6" customHeight="1" x14ac:dyDescent="0.25">
      <c r="A556" s="22" t="s">
        <v>16</v>
      </c>
      <c r="B556" s="15" t="s">
        <v>644</v>
      </c>
      <c r="C556" s="15" t="s">
        <v>10</v>
      </c>
      <c r="D556" s="16" t="s">
        <v>17</v>
      </c>
      <c r="E556" s="247"/>
      <c r="F556" s="16"/>
      <c r="G556" s="23">
        <f>G557</f>
        <v>1961.3</v>
      </c>
      <c r="H556" s="23">
        <f t="shared" si="165"/>
        <v>1872.5</v>
      </c>
      <c r="I556" s="23">
        <f t="shared" si="165"/>
        <v>1872.5</v>
      </c>
    </row>
    <row r="557" spans="1:9" ht="19.95" customHeight="1" x14ac:dyDescent="0.25">
      <c r="A557" s="202" t="s">
        <v>549</v>
      </c>
      <c r="B557" s="19" t="s">
        <v>644</v>
      </c>
      <c r="C557" s="37" t="s">
        <v>10</v>
      </c>
      <c r="D557" s="38" t="s">
        <v>17</v>
      </c>
      <c r="E557" s="28" t="s">
        <v>550</v>
      </c>
      <c r="F557" s="54"/>
      <c r="G557" s="253">
        <f>G558+G562</f>
        <v>1961.3</v>
      </c>
      <c r="H557" s="253">
        <f t="shared" ref="H557:I557" si="166">H558+H562</f>
        <v>1872.5</v>
      </c>
      <c r="I557" s="253">
        <f t="shared" si="166"/>
        <v>1872.5</v>
      </c>
    </row>
    <row r="558" spans="1:9" ht="31.95" customHeight="1" x14ac:dyDescent="0.25">
      <c r="A558" s="203" t="s">
        <v>53</v>
      </c>
      <c r="B558" s="19" t="s">
        <v>644</v>
      </c>
      <c r="C558" s="37" t="s">
        <v>10</v>
      </c>
      <c r="D558" s="38" t="s">
        <v>17</v>
      </c>
      <c r="E558" s="28" t="s">
        <v>548</v>
      </c>
      <c r="F558" s="54"/>
      <c r="G558" s="253">
        <f>G559+G560+G561</f>
        <v>1527.5</v>
      </c>
      <c r="H558" s="253">
        <f t="shared" ref="H558:I558" si="167">H559+H560+H561</f>
        <v>1438.7</v>
      </c>
      <c r="I558" s="253">
        <f t="shared" si="167"/>
        <v>1438.7</v>
      </c>
    </row>
    <row r="559" spans="1:9" ht="31.95" customHeight="1" x14ac:dyDescent="0.25">
      <c r="A559" s="203" t="s">
        <v>54</v>
      </c>
      <c r="B559" s="19" t="s">
        <v>644</v>
      </c>
      <c r="C559" s="37" t="s">
        <v>10</v>
      </c>
      <c r="D559" s="38" t="s">
        <v>17</v>
      </c>
      <c r="E559" s="28" t="s">
        <v>548</v>
      </c>
      <c r="F559" s="54" t="s">
        <v>55</v>
      </c>
      <c r="G559" s="253">
        <v>1144.7</v>
      </c>
      <c r="H559" s="253">
        <v>1144.7</v>
      </c>
      <c r="I559" s="253">
        <v>1144.7</v>
      </c>
    </row>
    <row r="560" spans="1:9" ht="28.95" customHeight="1" x14ac:dyDescent="0.25">
      <c r="A560" s="203" t="s">
        <v>182</v>
      </c>
      <c r="B560" s="19" t="s">
        <v>644</v>
      </c>
      <c r="C560" s="37" t="s">
        <v>10</v>
      </c>
      <c r="D560" s="38" t="s">
        <v>17</v>
      </c>
      <c r="E560" s="28" t="s">
        <v>548</v>
      </c>
      <c r="F560" s="54" t="s">
        <v>57</v>
      </c>
      <c r="G560" s="253">
        <v>381.8</v>
      </c>
      <c r="H560" s="253">
        <v>293</v>
      </c>
      <c r="I560" s="253">
        <v>293</v>
      </c>
    </row>
    <row r="561" spans="1:9" ht="19.95" customHeight="1" x14ac:dyDescent="0.25">
      <c r="A561" s="203" t="s">
        <v>58</v>
      </c>
      <c r="B561" s="19" t="s">
        <v>644</v>
      </c>
      <c r="C561" s="37" t="s">
        <v>10</v>
      </c>
      <c r="D561" s="38" t="s">
        <v>17</v>
      </c>
      <c r="E561" s="28" t="s">
        <v>548</v>
      </c>
      <c r="F561" s="54" t="s">
        <v>59</v>
      </c>
      <c r="G561" s="253">
        <v>1</v>
      </c>
      <c r="H561" s="253">
        <v>1</v>
      </c>
      <c r="I561" s="253">
        <v>1</v>
      </c>
    </row>
    <row r="562" spans="1:9" ht="48" customHeight="1" x14ac:dyDescent="0.25">
      <c r="A562" s="202" t="s">
        <v>181</v>
      </c>
      <c r="B562" s="19" t="s">
        <v>644</v>
      </c>
      <c r="C562" s="37" t="s">
        <v>10</v>
      </c>
      <c r="D562" s="38" t="s">
        <v>17</v>
      </c>
      <c r="E562" s="28" t="s">
        <v>551</v>
      </c>
      <c r="F562" s="54"/>
      <c r="G562" s="253">
        <f>G563</f>
        <v>433.8</v>
      </c>
      <c r="H562" s="253">
        <f t="shared" ref="H562:I562" si="168">H563</f>
        <v>433.8</v>
      </c>
      <c r="I562" s="253">
        <f t="shared" si="168"/>
        <v>433.8</v>
      </c>
    </row>
    <row r="563" spans="1:9" ht="33" customHeight="1" x14ac:dyDescent="0.25">
      <c r="A563" s="203" t="s">
        <v>54</v>
      </c>
      <c r="B563" s="19" t="s">
        <v>644</v>
      </c>
      <c r="C563" s="37" t="s">
        <v>10</v>
      </c>
      <c r="D563" s="38" t="s">
        <v>17</v>
      </c>
      <c r="E563" s="28" t="s">
        <v>551</v>
      </c>
      <c r="F563" s="54" t="s">
        <v>55</v>
      </c>
      <c r="G563" s="253">
        <v>433.8</v>
      </c>
      <c r="H563" s="253">
        <v>433.8</v>
      </c>
      <c r="I563" s="253">
        <v>433.8</v>
      </c>
    </row>
    <row r="564" spans="1:9" ht="48.6" customHeight="1" x14ac:dyDescent="0.25">
      <c r="A564" s="6" t="s">
        <v>582</v>
      </c>
      <c r="B564" s="257" t="s">
        <v>668</v>
      </c>
      <c r="C564" s="34"/>
      <c r="D564" s="7"/>
      <c r="E564" s="61"/>
      <c r="F564" s="7"/>
      <c r="G564" s="8">
        <f>G565</f>
        <v>10657.4</v>
      </c>
      <c r="H564" s="8">
        <f t="shared" ref="H564:I564" si="169">H565</f>
        <v>10180.299999999999</v>
      </c>
      <c r="I564" s="8">
        <f t="shared" si="169"/>
        <v>10180.299999999999</v>
      </c>
    </row>
    <row r="565" spans="1:9" ht="17.399999999999999" customHeight="1" x14ac:dyDescent="0.3">
      <c r="A565" s="9" t="s">
        <v>9</v>
      </c>
      <c r="B565" s="10" t="s">
        <v>668</v>
      </c>
      <c r="C565" s="191" t="s">
        <v>10</v>
      </c>
      <c r="D565" s="11"/>
      <c r="E565" s="7"/>
      <c r="F565" s="7"/>
      <c r="G565" s="13">
        <f>G576+G566</f>
        <v>10657.4</v>
      </c>
      <c r="H565" s="13">
        <f>H576+H566</f>
        <v>10180.299999999999</v>
      </c>
      <c r="I565" s="13">
        <f>I576+I566</f>
        <v>10180.299999999999</v>
      </c>
    </row>
    <row r="566" spans="1:9" ht="43.95" customHeight="1" x14ac:dyDescent="0.25">
      <c r="A566" s="22" t="s">
        <v>16</v>
      </c>
      <c r="B566" s="15" t="s">
        <v>668</v>
      </c>
      <c r="C566" s="15" t="s">
        <v>10</v>
      </c>
      <c r="D566" s="16" t="s">
        <v>17</v>
      </c>
      <c r="E566" s="16"/>
      <c r="F566" s="16"/>
      <c r="G566" s="18">
        <f t="shared" ref="G566:I568" si="170">G567</f>
        <v>10497.4</v>
      </c>
      <c r="H566" s="18">
        <f t="shared" si="170"/>
        <v>10020.299999999999</v>
      </c>
      <c r="I566" s="18">
        <f t="shared" si="170"/>
        <v>10020.299999999999</v>
      </c>
    </row>
    <row r="567" spans="1:9" ht="44.4" customHeight="1" x14ac:dyDescent="0.25">
      <c r="A567" s="2" t="s">
        <v>613</v>
      </c>
      <c r="B567" s="19" t="s">
        <v>668</v>
      </c>
      <c r="C567" s="19" t="s">
        <v>10</v>
      </c>
      <c r="D567" s="17" t="s">
        <v>17</v>
      </c>
      <c r="E567" s="7" t="s">
        <v>237</v>
      </c>
      <c r="F567" s="7"/>
      <c r="G567" s="20">
        <f t="shared" si="170"/>
        <v>10497.4</v>
      </c>
      <c r="H567" s="20">
        <f t="shared" si="170"/>
        <v>10020.299999999999</v>
      </c>
      <c r="I567" s="20">
        <f t="shared" si="170"/>
        <v>10020.299999999999</v>
      </c>
    </row>
    <row r="568" spans="1:9" ht="59.25" customHeight="1" x14ac:dyDescent="0.25">
      <c r="A568" s="2" t="s">
        <v>635</v>
      </c>
      <c r="B568" s="19" t="s">
        <v>668</v>
      </c>
      <c r="C568" s="19" t="s">
        <v>10</v>
      </c>
      <c r="D568" s="17" t="s">
        <v>17</v>
      </c>
      <c r="E568" s="7" t="s">
        <v>238</v>
      </c>
      <c r="F568" s="7"/>
      <c r="G568" s="20">
        <f t="shared" si="170"/>
        <v>10497.4</v>
      </c>
      <c r="H568" s="20">
        <f t="shared" si="170"/>
        <v>10020.299999999999</v>
      </c>
      <c r="I568" s="20">
        <f t="shared" si="170"/>
        <v>10020.299999999999</v>
      </c>
    </row>
    <row r="569" spans="1:9" ht="116.25" customHeight="1" x14ac:dyDescent="0.25">
      <c r="A569" s="2" t="s">
        <v>628</v>
      </c>
      <c r="B569" s="19" t="s">
        <v>668</v>
      </c>
      <c r="C569" s="34" t="s">
        <v>10</v>
      </c>
      <c r="D569" s="7" t="s">
        <v>17</v>
      </c>
      <c r="E569" s="7" t="s">
        <v>239</v>
      </c>
      <c r="F569" s="7"/>
      <c r="G569" s="20">
        <f>G570+G574</f>
        <v>10497.4</v>
      </c>
      <c r="H569" s="20">
        <f t="shared" ref="H569:I569" si="171">H570+H574</f>
        <v>10020.299999999999</v>
      </c>
      <c r="I569" s="20">
        <f t="shared" si="171"/>
        <v>10020.299999999999</v>
      </c>
    </row>
    <row r="570" spans="1:9" ht="35.25" customHeight="1" x14ac:dyDescent="0.25">
      <c r="A570" s="2" t="s">
        <v>53</v>
      </c>
      <c r="B570" s="19" t="s">
        <v>668</v>
      </c>
      <c r="C570" s="19" t="s">
        <v>10</v>
      </c>
      <c r="D570" s="17" t="s">
        <v>17</v>
      </c>
      <c r="E570" s="7" t="s">
        <v>240</v>
      </c>
      <c r="F570" s="7"/>
      <c r="G570" s="20">
        <f>G571+G572+G573</f>
        <v>7532.7</v>
      </c>
      <c r="H570" s="20">
        <f>H571+H572+H573</f>
        <v>7055.5999999999995</v>
      </c>
      <c r="I570" s="20">
        <f>I571+I572+I573</f>
        <v>7055.5999999999995</v>
      </c>
    </row>
    <row r="571" spans="1:9" ht="26.4" x14ac:dyDescent="0.25">
      <c r="A571" s="2" t="s">
        <v>54</v>
      </c>
      <c r="B571" s="19" t="s">
        <v>668</v>
      </c>
      <c r="C571" s="19" t="s">
        <v>10</v>
      </c>
      <c r="D571" s="17" t="s">
        <v>17</v>
      </c>
      <c r="E571" s="7" t="s">
        <v>240</v>
      </c>
      <c r="F571" s="7" t="s">
        <v>55</v>
      </c>
      <c r="G571" s="253">
        <v>6132.4</v>
      </c>
      <c r="H571" s="253">
        <v>6132.4</v>
      </c>
      <c r="I571" s="253">
        <v>6132.4</v>
      </c>
    </row>
    <row r="572" spans="1:9" ht="26.4" x14ac:dyDescent="0.25">
      <c r="A572" s="2" t="s">
        <v>182</v>
      </c>
      <c r="B572" s="19" t="s">
        <v>668</v>
      </c>
      <c r="C572" s="19" t="s">
        <v>10</v>
      </c>
      <c r="D572" s="17" t="s">
        <v>17</v>
      </c>
      <c r="E572" s="7" t="s">
        <v>240</v>
      </c>
      <c r="F572" s="7" t="s">
        <v>57</v>
      </c>
      <c r="G572" s="253">
        <v>1397.3</v>
      </c>
      <c r="H572" s="253">
        <v>920.2</v>
      </c>
      <c r="I572" s="253">
        <v>920.2</v>
      </c>
    </row>
    <row r="573" spans="1:9" x14ac:dyDescent="0.25">
      <c r="A573" s="2" t="s">
        <v>58</v>
      </c>
      <c r="B573" s="19" t="s">
        <v>668</v>
      </c>
      <c r="C573" s="19" t="s">
        <v>10</v>
      </c>
      <c r="D573" s="17" t="s">
        <v>17</v>
      </c>
      <c r="E573" s="7" t="s">
        <v>240</v>
      </c>
      <c r="F573" s="7" t="s">
        <v>59</v>
      </c>
      <c r="G573" s="253">
        <v>3</v>
      </c>
      <c r="H573" s="253">
        <v>3</v>
      </c>
      <c r="I573" s="253">
        <v>3</v>
      </c>
    </row>
    <row r="574" spans="1:9" ht="43.95" customHeight="1" x14ac:dyDescent="0.25">
      <c r="A574" s="202" t="s">
        <v>181</v>
      </c>
      <c r="B574" s="19" t="s">
        <v>668</v>
      </c>
      <c r="C574" s="37" t="s">
        <v>10</v>
      </c>
      <c r="D574" s="38" t="s">
        <v>17</v>
      </c>
      <c r="E574" s="28" t="s">
        <v>406</v>
      </c>
      <c r="F574" s="54"/>
      <c r="G574" s="253">
        <f>G575</f>
        <v>2964.7</v>
      </c>
      <c r="H574" s="253">
        <f>H575</f>
        <v>2964.7</v>
      </c>
      <c r="I574" s="253">
        <f>I575</f>
        <v>2964.7</v>
      </c>
    </row>
    <row r="575" spans="1:9" ht="26.4" x14ac:dyDescent="0.25">
      <c r="A575" s="203" t="s">
        <v>54</v>
      </c>
      <c r="B575" s="19" t="s">
        <v>668</v>
      </c>
      <c r="C575" s="37" t="s">
        <v>10</v>
      </c>
      <c r="D575" s="38" t="s">
        <v>17</v>
      </c>
      <c r="E575" s="28" t="s">
        <v>406</v>
      </c>
      <c r="F575" s="54" t="s">
        <v>55</v>
      </c>
      <c r="G575" s="253">
        <v>2964.7</v>
      </c>
      <c r="H575" s="253">
        <v>2964.7</v>
      </c>
      <c r="I575" s="253">
        <v>2964.7</v>
      </c>
    </row>
    <row r="576" spans="1:9" ht="15.75" customHeight="1" x14ac:dyDescent="0.25">
      <c r="A576" s="22" t="s">
        <v>20</v>
      </c>
      <c r="B576" s="15" t="s">
        <v>668</v>
      </c>
      <c r="C576" s="15" t="s">
        <v>10</v>
      </c>
      <c r="D576" s="16" t="s">
        <v>21</v>
      </c>
      <c r="E576" s="7"/>
      <c r="F576" s="7"/>
      <c r="G576" s="18">
        <f t="shared" ref="G576:I578" si="172">G577</f>
        <v>160</v>
      </c>
      <c r="H576" s="18">
        <f t="shared" si="172"/>
        <v>160</v>
      </c>
      <c r="I576" s="18">
        <f t="shared" si="172"/>
        <v>160</v>
      </c>
    </row>
    <row r="577" spans="1:16" ht="28.95" customHeight="1" x14ac:dyDescent="0.25">
      <c r="A577" s="2" t="s">
        <v>71</v>
      </c>
      <c r="B577" s="19" t="s">
        <v>668</v>
      </c>
      <c r="C577" s="19" t="s">
        <v>10</v>
      </c>
      <c r="D577" s="17" t="s">
        <v>21</v>
      </c>
      <c r="E577" s="7" t="s">
        <v>7</v>
      </c>
      <c r="F577" s="7"/>
      <c r="G577" s="42">
        <f t="shared" si="172"/>
        <v>160</v>
      </c>
      <c r="H577" s="42">
        <f t="shared" si="172"/>
        <v>160</v>
      </c>
      <c r="I577" s="42">
        <f t="shared" si="172"/>
        <v>160</v>
      </c>
    </row>
    <row r="578" spans="1:16" ht="13.95" customHeight="1" x14ac:dyDescent="0.25">
      <c r="A578" s="2" t="s">
        <v>217</v>
      </c>
      <c r="B578" s="19" t="s">
        <v>668</v>
      </c>
      <c r="C578" s="19" t="s">
        <v>10</v>
      </c>
      <c r="D578" s="17" t="s">
        <v>21</v>
      </c>
      <c r="E578" s="7" t="s">
        <v>8</v>
      </c>
      <c r="F578" s="7"/>
      <c r="G578" s="20">
        <f t="shared" si="172"/>
        <v>160</v>
      </c>
      <c r="H578" s="20">
        <f t="shared" si="172"/>
        <v>160</v>
      </c>
      <c r="I578" s="20">
        <f t="shared" si="172"/>
        <v>160</v>
      </c>
    </row>
    <row r="579" spans="1:16" ht="14.4" customHeight="1" x14ac:dyDescent="0.25">
      <c r="A579" s="2" t="s">
        <v>58</v>
      </c>
      <c r="B579" s="19" t="s">
        <v>668</v>
      </c>
      <c r="C579" s="19" t="s">
        <v>10</v>
      </c>
      <c r="D579" s="17" t="s">
        <v>21</v>
      </c>
      <c r="E579" s="7" t="s">
        <v>8</v>
      </c>
      <c r="F579" s="7" t="s">
        <v>59</v>
      </c>
      <c r="G579" s="20">
        <v>160</v>
      </c>
      <c r="H579" s="20">
        <v>160</v>
      </c>
      <c r="I579" s="20">
        <v>160</v>
      </c>
    </row>
    <row r="580" spans="1:16" ht="13.65" customHeight="1" x14ac:dyDescent="0.25">
      <c r="A580" s="66" t="s">
        <v>151</v>
      </c>
      <c r="B580" s="19"/>
      <c r="C580" s="34"/>
      <c r="D580" s="7"/>
      <c r="E580" s="7"/>
      <c r="F580" s="7"/>
      <c r="G580" s="8">
        <f>G15+G167+G177+G564+G554</f>
        <v>1057382.5999999999</v>
      </c>
      <c r="H580" s="8">
        <f>H15+H167+H177+H564+H554</f>
        <v>753317.1</v>
      </c>
      <c r="I580" s="8">
        <f>I15+I167+I177+I564+I554</f>
        <v>587043.9</v>
      </c>
    </row>
    <row r="581" spans="1:16" x14ac:dyDescent="0.25">
      <c r="A581" s="40" t="s">
        <v>152</v>
      </c>
      <c r="B581" s="40"/>
      <c r="C581" s="105"/>
      <c r="D581" s="40"/>
      <c r="E581" s="152"/>
      <c r="F581" s="40"/>
      <c r="G581" s="18"/>
      <c r="H581" s="18">
        <v>9600</v>
      </c>
      <c r="I581" s="18">
        <v>18700</v>
      </c>
    </row>
    <row r="582" spans="1:16" s="25" customFormat="1" ht="15.6" x14ac:dyDescent="0.3">
      <c r="A582" s="67" t="s">
        <v>153</v>
      </c>
      <c r="B582" s="67"/>
      <c r="C582" s="197"/>
      <c r="D582" s="67"/>
      <c r="E582" s="153"/>
      <c r="F582" s="67"/>
      <c r="G582" s="68">
        <f>G581+G580</f>
        <v>1057382.5999999999</v>
      </c>
      <c r="H582" s="68">
        <f>H581+H580</f>
        <v>762917.1</v>
      </c>
      <c r="I582" s="68">
        <f>I581+I580</f>
        <v>605743.9</v>
      </c>
    </row>
    <row r="583" spans="1:16" s="69" customFormat="1" ht="18" customHeight="1" x14ac:dyDescent="0.3">
      <c r="A583" s="241"/>
      <c r="B583" s="241"/>
      <c r="C583" s="265"/>
      <c r="D583" s="241"/>
      <c r="E583" s="242"/>
      <c r="F583" s="241"/>
      <c r="G583" s="241"/>
      <c r="H583" s="77"/>
      <c r="I583" s="77"/>
      <c r="J583" s="77"/>
      <c r="K583" s="77"/>
      <c r="L583" s="77"/>
      <c r="M583" s="77"/>
      <c r="N583" s="77"/>
      <c r="O583" s="77"/>
      <c r="P583" s="77"/>
    </row>
    <row r="585" spans="1:16" x14ac:dyDescent="0.25">
      <c r="J585" s="122"/>
    </row>
  </sheetData>
  <sheetProtection selectLockedCells="1" selectUnlockedCells="1"/>
  <mergeCells count="11">
    <mergeCell ref="F12:F13"/>
    <mergeCell ref="G12:I12"/>
    <mergeCell ref="A11:F11"/>
    <mergeCell ref="F1:H1"/>
    <mergeCell ref="F3:H5"/>
    <mergeCell ref="A10:I10"/>
    <mergeCell ref="A12:A13"/>
    <mergeCell ref="B12:B13"/>
    <mergeCell ref="C12:C13"/>
    <mergeCell ref="D12:D13"/>
    <mergeCell ref="E12:E13"/>
  </mergeCells>
  <pageMargins left="0.78749999999999998" right="0.39374999999999999" top="0.59027777777777779" bottom="0.39374999999999999" header="0.51180555555555551" footer="0.51180555555555551"/>
  <pageSetup paperSize="9" scale="74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7"/>
  <sheetViews>
    <sheetView tabSelected="1" zoomScale="83" zoomScaleNormal="83" workbookViewId="0">
      <selection activeCell="O16" sqref="O16"/>
    </sheetView>
  </sheetViews>
  <sheetFormatPr defaultColWidth="8.88671875" defaultRowHeight="13.2" x14ac:dyDescent="0.25"/>
  <cols>
    <col min="1" max="1" width="44.109375" style="43" customWidth="1"/>
    <col min="2" max="3" width="0" style="241" hidden="1" customWidth="1"/>
    <col min="4" max="4" width="13.88671875" style="241" customWidth="1"/>
    <col min="5" max="5" width="7.6640625" style="241" customWidth="1"/>
    <col min="6" max="6" width="7.109375" style="241" customWidth="1"/>
    <col min="7" max="7" width="7.6640625" style="241" customWidth="1"/>
    <col min="8" max="8" width="8.88671875" style="241"/>
    <col min="9" max="9" width="14.109375" style="241" customWidth="1"/>
    <col min="10" max="10" width="12.33203125" style="241" customWidth="1"/>
    <col min="11" max="11" width="12.109375" style="241" customWidth="1"/>
    <col min="12" max="12" width="10.33203125" style="241" customWidth="1"/>
    <col min="13" max="16384" width="8.88671875" style="241"/>
  </cols>
  <sheetData>
    <row r="1" spans="1:11" ht="21.6" customHeight="1" x14ac:dyDescent="0.25">
      <c r="F1" s="5"/>
      <c r="G1" s="307" t="s">
        <v>475</v>
      </c>
      <c r="H1" s="287"/>
      <c r="I1" s="287"/>
      <c r="J1" s="287"/>
    </row>
    <row r="2" spans="1:11" ht="12.75" customHeight="1" x14ac:dyDescent="0.25">
      <c r="F2" s="5"/>
      <c r="G2" s="288" t="s">
        <v>681</v>
      </c>
      <c r="H2" s="287"/>
      <c r="I2" s="287"/>
      <c r="J2" s="287"/>
    </row>
    <row r="3" spans="1:11" x14ac:dyDescent="0.25">
      <c r="F3" s="5"/>
      <c r="G3" s="287"/>
      <c r="H3" s="287"/>
      <c r="I3" s="287"/>
      <c r="J3" s="287"/>
    </row>
    <row r="4" spans="1:11" ht="15.6" customHeight="1" x14ac:dyDescent="0.25">
      <c r="F4" s="5"/>
      <c r="G4" s="287"/>
      <c r="H4" s="287"/>
      <c r="I4" s="287"/>
      <c r="J4" s="287"/>
    </row>
    <row r="5" spans="1:11" ht="12.75" hidden="1" customHeight="1" x14ac:dyDescent="0.25">
      <c r="F5" s="5"/>
      <c r="G5" s="287"/>
      <c r="H5" s="287"/>
      <c r="I5" s="287"/>
      <c r="J5" s="287"/>
    </row>
    <row r="6" spans="1:11" ht="12.75" hidden="1" customHeight="1" x14ac:dyDescent="0.25">
      <c r="F6" s="5"/>
      <c r="G6" s="287"/>
      <c r="H6" s="287"/>
      <c r="I6" s="287"/>
      <c r="J6" s="287"/>
    </row>
    <row r="7" spans="1:11" x14ac:dyDescent="0.25">
      <c r="F7" s="5"/>
      <c r="G7" s="5"/>
      <c r="H7" s="5"/>
    </row>
    <row r="8" spans="1:11" x14ac:dyDescent="0.25">
      <c r="F8" s="123"/>
      <c r="G8" s="123"/>
      <c r="H8" s="123"/>
    </row>
    <row r="9" spans="1:11" ht="14.25" customHeight="1" x14ac:dyDescent="0.25">
      <c r="A9" s="313" t="s">
        <v>110</v>
      </c>
      <c r="B9" s="313"/>
      <c r="C9" s="313"/>
      <c r="D9" s="313"/>
      <c r="E9" s="313"/>
      <c r="F9" s="313"/>
      <c r="G9" s="313"/>
      <c r="H9" s="313"/>
      <c r="I9" s="313"/>
      <c r="J9" s="314"/>
      <c r="K9" s="282"/>
    </row>
    <row r="10" spans="1:11" ht="15" customHeight="1" x14ac:dyDescent="0.25">
      <c r="A10" s="324" t="s">
        <v>572</v>
      </c>
      <c r="B10" s="324"/>
      <c r="C10" s="324"/>
      <c r="D10" s="324"/>
      <c r="E10" s="324"/>
      <c r="F10" s="324"/>
      <c r="G10" s="324"/>
      <c r="H10" s="324"/>
      <c r="I10" s="324"/>
      <c r="J10" s="282"/>
      <c r="K10" s="282"/>
    </row>
    <row r="11" spans="1:11" ht="15.6" customHeight="1" x14ac:dyDescent="0.25">
      <c r="A11" s="324" t="s">
        <v>573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</row>
    <row r="12" spans="1:11" x14ac:dyDescent="0.25">
      <c r="A12" s="75"/>
      <c r="B12" s="75"/>
      <c r="C12" s="75"/>
      <c r="D12" s="75"/>
      <c r="E12" s="75"/>
      <c r="F12" s="75"/>
      <c r="G12" s="75"/>
      <c r="H12" s="75"/>
      <c r="K12" s="208" t="s">
        <v>225</v>
      </c>
    </row>
    <row r="13" spans="1:11" ht="18" customHeight="1" x14ac:dyDescent="0.25">
      <c r="A13" s="315" t="s">
        <v>226</v>
      </c>
      <c r="B13" s="316"/>
      <c r="C13" s="317"/>
      <c r="D13" s="321" t="s">
        <v>390</v>
      </c>
      <c r="E13" s="321" t="s">
        <v>197</v>
      </c>
      <c r="F13" s="322" t="s">
        <v>388</v>
      </c>
      <c r="G13" s="321" t="s">
        <v>389</v>
      </c>
      <c r="H13" s="321" t="s">
        <v>198</v>
      </c>
      <c r="I13" s="323" t="s">
        <v>227</v>
      </c>
      <c r="J13" s="323"/>
      <c r="K13" s="299"/>
    </row>
    <row r="14" spans="1:11" ht="16.2" customHeight="1" x14ac:dyDescent="0.25">
      <c r="A14" s="318"/>
      <c r="B14" s="319"/>
      <c r="C14" s="320"/>
      <c r="D14" s="304"/>
      <c r="E14" s="304"/>
      <c r="F14" s="312"/>
      <c r="G14" s="304"/>
      <c r="H14" s="304"/>
      <c r="I14" s="207" t="s">
        <v>387</v>
      </c>
      <c r="J14" s="207" t="s">
        <v>421</v>
      </c>
      <c r="K14" s="207" t="s">
        <v>506</v>
      </c>
    </row>
    <row r="15" spans="1:11" ht="14.25" customHeight="1" x14ac:dyDescent="0.25">
      <c r="A15" s="206">
        <v>1</v>
      </c>
      <c r="B15" s="206"/>
      <c r="C15" s="206"/>
      <c r="D15" s="206">
        <v>2</v>
      </c>
      <c r="E15" s="206">
        <v>3</v>
      </c>
      <c r="F15" s="269">
        <v>4</v>
      </c>
      <c r="G15" s="206">
        <v>5</v>
      </c>
      <c r="H15" s="206">
        <v>6</v>
      </c>
      <c r="I15" s="269">
        <v>7</v>
      </c>
      <c r="J15" s="269">
        <v>8</v>
      </c>
      <c r="K15" s="269">
        <v>9</v>
      </c>
    </row>
    <row r="16" spans="1:11" s="25" customFormat="1" ht="55.95" customHeight="1" x14ac:dyDescent="0.25">
      <c r="A16" s="22" t="s">
        <v>586</v>
      </c>
      <c r="B16" s="63"/>
      <c r="C16" s="63"/>
      <c r="D16" s="73" t="s">
        <v>177</v>
      </c>
      <c r="E16" s="124"/>
      <c r="F16" s="73"/>
      <c r="G16" s="73"/>
      <c r="H16" s="73"/>
      <c r="I16" s="158">
        <f>I17+I26+I20+I23+I31+I34</f>
        <v>358941</v>
      </c>
      <c r="J16" s="158">
        <f t="shared" ref="J16:K16" si="0">J17+J26+J20+J23+J31+J34</f>
        <v>165337.80000000002</v>
      </c>
      <c r="K16" s="158">
        <f t="shared" si="0"/>
        <v>7929.1</v>
      </c>
    </row>
    <row r="17" spans="1:11" ht="54.75" customHeight="1" x14ac:dyDescent="0.25">
      <c r="A17" s="2" t="s">
        <v>588</v>
      </c>
      <c r="B17" s="44"/>
      <c r="C17" s="44"/>
      <c r="D17" s="70" t="s">
        <v>179</v>
      </c>
      <c r="E17" s="129"/>
      <c r="F17" s="70"/>
      <c r="G17" s="70"/>
      <c r="H17" s="70"/>
      <c r="I17" s="79">
        <f t="shared" ref="I17:K18" si="1">I18</f>
        <v>1000</v>
      </c>
      <c r="J17" s="79">
        <f t="shared" si="1"/>
        <v>1000</v>
      </c>
      <c r="K17" s="79">
        <f t="shared" si="1"/>
        <v>1000</v>
      </c>
    </row>
    <row r="18" spans="1:11" ht="25.2" customHeight="1" x14ac:dyDescent="0.25">
      <c r="A18" s="2" t="s">
        <v>589</v>
      </c>
      <c r="B18" s="44"/>
      <c r="C18" s="44"/>
      <c r="D18" s="70" t="s">
        <v>216</v>
      </c>
      <c r="E18" s="129"/>
      <c r="F18" s="70"/>
      <c r="G18" s="70"/>
      <c r="H18" s="70"/>
      <c r="I18" s="79">
        <f t="shared" si="1"/>
        <v>1000</v>
      </c>
      <c r="J18" s="79">
        <f t="shared" si="1"/>
        <v>1000</v>
      </c>
      <c r="K18" s="79">
        <f t="shared" si="1"/>
        <v>1000</v>
      </c>
    </row>
    <row r="19" spans="1:11" ht="25.95" customHeight="1" x14ac:dyDescent="0.25">
      <c r="A19" s="60" t="s">
        <v>182</v>
      </c>
      <c r="B19" s="44"/>
      <c r="C19" s="44"/>
      <c r="D19" s="70" t="s">
        <v>216</v>
      </c>
      <c r="E19" s="129" t="s">
        <v>553</v>
      </c>
      <c r="F19" s="70" t="s">
        <v>28</v>
      </c>
      <c r="G19" s="70" t="s">
        <v>12</v>
      </c>
      <c r="H19" s="70" t="s">
        <v>57</v>
      </c>
      <c r="I19" s="79">
        <v>1000</v>
      </c>
      <c r="J19" s="79">
        <v>1000</v>
      </c>
      <c r="K19" s="79">
        <v>1000</v>
      </c>
    </row>
    <row r="20" spans="1:11" ht="42.75" customHeight="1" x14ac:dyDescent="0.25">
      <c r="A20" s="2" t="s">
        <v>591</v>
      </c>
      <c r="B20" s="44"/>
      <c r="C20" s="44"/>
      <c r="D20" s="70" t="s">
        <v>451</v>
      </c>
      <c r="E20" s="129"/>
      <c r="F20" s="70"/>
      <c r="G20" s="70"/>
      <c r="H20" s="70"/>
      <c r="I20" s="79">
        <f>I21</f>
        <v>170</v>
      </c>
      <c r="J20" s="79">
        <f t="shared" ref="J20:K20" si="2">J21</f>
        <v>0</v>
      </c>
      <c r="K20" s="79">
        <f t="shared" si="2"/>
        <v>0</v>
      </c>
    </row>
    <row r="21" spans="1:11" ht="69" customHeight="1" x14ac:dyDescent="0.25">
      <c r="A21" s="2" t="s">
        <v>592</v>
      </c>
      <c r="B21" s="44"/>
      <c r="C21" s="44"/>
      <c r="D21" s="70" t="s">
        <v>452</v>
      </c>
      <c r="E21" s="129"/>
      <c r="F21" s="70"/>
      <c r="G21" s="70"/>
      <c r="H21" s="70"/>
      <c r="I21" s="79">
        <f>I22</f>
        <v>170</v>
      </c>
      <c r="J21" s="79">
        <v>0</v>
      </c>
      <c r="K21" s="79">
        <v>0</v>
      </c>
    </row>
    <row r="22" spans="1:11" ht="26.4" customHeight="1" x14ac:dyDescent="0.25">
      <c r="A22" s="2" t="s">
        <v>182</v>
      </c>
      <c r="B22" s="44"/>
      <c r="C22" s="44"/>
      <c r="D22" s="70" t="s">
        <v>452</v>
      </c>
      <c r="E22" s="129" t="s">
        <v>553</v>
      </c>
      <c r="F22" s="70" t="s">
        <v>15</v>
      </c>
      <c r="G22" s="70" t="s">
        <v>164</v>
      </c>
      <c r="H22" s="70" t="s">
        <v>57</v>
      </c>
      <c r="I22" s="79">
        <v>170</v>
      </c>
      <c r="J22" s="79">
        <v>0</v>
      </c>
      <c r="K22" s="79">
        <v>0</v>
      </c>
    </row>
    <row r="23" spans="1:11" ht="26.4" customHeight="1" x14ac:dyDescent="0.25">
      <c r="A23" s="2" t="s">
        <v>593</v>
      </c>
      <c r="B23" s="44"/>
      <c r="C23" s="44"/>
      <c r="D23" s="166" t="s">
        <v>453</v>
      </c>
      <c r="E23" s="129"/>
      <c r="F23" s="70"/>
      <c r="G23" s="70"/>
      <c r="H23" s="225"/>
      <c r="I23" s="258">
        <f>I25</f>
        <v>2000</v>
      </c>
      <c r="J23" s="79">
        <f>J24</f>
        <v>2000</v>
      </c>
      <c r="K23" s="79">
        <f>K24</f>
        <v>2000</v>
      </c>
    </row>
    <row r="24" spans="1:11" ht="18" customHeight="1" x14ac:dyDescent="0.25">
      <c r="A24" s="2" t="s">
        <v>455</v>
      </c>
      <c r="B24" s="44"/>
      <c r="C24" s="44"/>
      <c r="D24" s="166" t="s">
        <v>454</v>
      </c>
      <c r="E24" s="129"/>
      <c r="F24" s="70"/>
      <c r="G24" s="70"/>
      <c r="H24" s="225"/>
      <c r="I24" s="258">
        <f>I25</f>
        <v>2000</v>
      </c>
      <c r="J24" s="79">
        <f>J25</f>
        <v>2000</v>
      </c>
      <c r="K24" s="79">
        <f>K25</f>
        <v>2000</v>
      </c>
    </row>
    <row r="25" spans="1:11" ht="26.4" customHeight="1" x14ac:dyDescent="0.25">
      <c r="A25" s="2" t="s">
        <v>182</v>
      </c>
      <c r="B25" s="44"/>
      <c r="C25" s="44"/>
      <c r="D25" s="166" t="s">
        <v>454</v>
      </c>
      <c r="E25" s="129" t="s">
        <v>553</v>
      </c>
      <c r="F25" s="70" t="s">
        <v>28</v>
      </c>
      <c r="G25" s="70" t="s">
        <v>12</v>
      </c>
      <c r="H25" s="225" t="s">
        <v>57</v>
      </c>
      <c r="I25" s="258">
        <v>2000</v>
      </c>
      <c r="J25" s="79">
        <v>2000</v>
      </c>
      <c r="K25" s="79">
        <v>2000</v>
      </c>
    </row>
    <row r="26" spans="1:11" ht="33.6" customHeight="1" x14ac:dyDescent="0.25">
      <c r="A26" s="2" t="s">
        <v>418</v>
      </c>
      <c r="B26" s="44"/>
      <c r="C26" s="44"/>
      <c r="D26" s="70" t="s">
        <v>417</v>
      </c>
      <c r="E26" s="129"/>
      <c r="F26" s="70"/>
      <c r="G26" s="70"/>
      <c r="H26" s="70"/>
      <c r="I26" s="79">
        <f>I27+I29</f>
        <v>350799.5</v>
      </c>
      <c r="J26" s="79">
        <f t="shared" ref="J26:K26" si="3">J27+J29</f>
        <v>157408.70000000001</v>
      </c>
      <c r="K26" s="79">
        <f t="shared" si="3"/>
        <v>0</v>
      </c>
    </row>
    <row r="27" spans="1:11" ht="61.95" customHeight="1" x14ac:dyDescent="0.25">
      <c r="A27" s="2" t="s">
        <v>658</v>
      </c>
      <c r="B27" s="44"/>
      <c r="C27" s="44"/>
      <c r="D27" s="70" t="s">
        <v>659</v>
      </c>
      <c r="E27" s="129"/>
      <c r="F27" s="70"/>
      <c r="G27" s="70"/>
      <c r="H27" s="70"/>
      <c r="I27" s="79">
        <f t="shared" ref="I27:K27" si="4">I28</f>
        <v>221669.2</v>
      </c>
      <c r="J27" s="79">
        <f t="shared" si="4"/>
        <v>99466.1</v>
      </c>
      <c r="K27" s="79">
        <f t="shared" si="4"/>
        <v>0</v>
      </c>
    </row>
    <row r="28" spans="1:11" ht="19.2" customHeight="1" x14ac:dyDescent="0.25">
      <c r="A28" s="2" t="s">
        <v>83</v>
      </c>
      <c r="B28" s="44"/>
      <c r="C28" s="44"/>
      <c r="D28" s="70" t="s">
        <v>659</v>
      </c>
      <c r="E28" s="129" t="s">
        <v>553</v>
      </c>
      <c r="F28" s="70" t="s">
        <v>28</v>
      </c>
      <c r="G28" s="70" t="s">
        <v>12</v>
      </c>
      <c r="H28" s="70" t="s">
        <v>142</v>
      </c>
      <c r="I28" s="79">
        <v>221669.2</v>
      </c>
      <c r="J28" s="79">
        <v>99466.1</v>
      </c>
      <c r="K28" s="79">
        <v>0</v>
      </c>
    </row>
    <row r="29" spans="1:11" ht="43.95" customHeight="1" x14ac:dyDescent="0.25">
      <c r="A29" s="2" t="s">
        <v>661</v>
      </c>
      <c r="B29" s="44"/>
      <c r="C29" s="44"/>
      <c r="D29" s="70" t="s">
        <v>660</v>
      </c>
      <c r="E29" s="129"/>
      <c r="F29" s="70"/>
      <c r="G29" s="70"/>
      <c r="H29" s="70"/>
      <c r="I29" s="79">
        <f>I30</f>
        <v>129130.3</v>
      </c>
      <c r="J29" s="79">
        <f>J30</f>
        <v>57942.6</v>
      </c>
      <c r="K29" s="79">
        <v>0</v>
      </c>
    </row>
    <row r="30" spans="1:11" ht="19.2" customHeight="1" x14ac:dyDescent="0.25">
      <c r="A30" s="2" t="s">
        <v>83</v>
      </c>
      <c r="B30" s="44"/>
      <c r="C30" s="44"/>
      <c r="D30" s="70" t="s">
        <v>660</v>
      </c>
      <c r="E30" s="129" t="s">
        <v>553</v>
      </c>
      <c r="F30" s="70" t="s">
        <v>28</v>
      </c>
      <c r="G30" s="70" t="s">
        <v>12</v>
      </c>
      <c r="H30" s="70" t="s">
        <v>142</v>
      </c>
      <c r="I30" s="79">
        <v>129130.3</v>
      </c>
      <c r="J30" s="79">
        <v>57942.6</v>
      </c>
      <c r="K30" s="79">
        <v>0</v>
      </c>
    </row>
    <row r="31" spans="1:11" ht="30" customHeight="1" x14ac:dyDescent="0.25">
      <c r="A31" s="2" t="s">
        <v>457</v>
      </c>
      <c r="B31" s="44"/>
      <c r="C31" s="44"/>
      <c r="D31" s="70" t="s">
        <v>458</v>
      </c>
      <c r="E31" s="129"/>
      <c r="F31" s="70"/>
      <c r="G31" s="70"/>
      <c r="H31" s="70"/>
      <c r="I31" s="79">
        <f>I32</f>
        <v>3971.5</v>
      </c>
      <c r="J31" s="79">
        <f t="shared" ref="J31:K31" si="5">J32</f>
        <v>3929.1</v>
      </c>
      <c r="K31" s="79">
        <f t="shared" si="5"/>
        <v>3929.1</v>
      </c>
    </row>
    <row r="32" spans="1:11" ht="30" customHeight="1" x14ac:dyDescent="0.25">
      <c r="A32" s="2" t="s">
        <v>478</v>
      </c>
      <c r="B32" s="44"/>
      <c r="C32" s="44"/>
      <c r="D32" s="70" t="s">
        <v>479</v>
      </c>
      <c r="E32" s="129"/>
      <c r="F32" s="70"/>
      <c r="G32" s="70"/>
      <c r="H32" s="70"/>
      <c r="I32" s="79">
        <f>I33</f>
        <v>3971.5</v>
      </c>
      <c r="J32" s="79">
        <f t="shared" ref="J32:K32" si="6">J33</f>
        <v>3929.1</v>
      </c>
      <c r="K32" s="79">
        <f t="shared" si="6"/>
        <v>3929.1</v>
      </c>
    </row>
    <row r="33" spans="1:11" ht="30" customHeight="1" x14ac:dyDescent="0.25">
      <c r="A33" s="2" t="s">
        <v>182</v>
      </c>
      <c r="B33" s="44"/>
      <c r="C33" s="44"/>
      <c r="D33" s="70" t="s">
        <v>479</v>
      </c>
      <c r="E33" s="129" t="s">
        <v>553</v>
      </c>
      <c r="F33" s="70" t="s">
        <v>28</v>
      </c>
      <c r="G33" s="70" t="s">
        <v>12</v>
      </c>
      <c r="H33" s="70" t="s">
        <v>57</v>
      </c>
      <c r="I33" s="79">
        <v>3971.5</v>
      </c>
      <c r="J33" s="79">
        <v>3929.1</v>
      </c>
      <c r="K33" s="79">
        <v>3929.1</v>
      </c>
    </row>
    <row r="34" spans="1:11" ht="25.2" customHeight="1" x14ac:dyDescent="0.25">
      <c r="A34" s="2" t="s">
        <v>492</v>
      </c>
      <c r="B34" s="44"/>
      <c r="C34" s="44"/>
      <c r="D34" s="70" t="s">
        <v>490</v>
      </c>
      <c r="E34" s="129"/>
      <c r="F34" s="70"/>
      <c r="G34" s="70"/>
      <c r="H34" s="70"/>
      <c r="I34" s="79">
        <f>I35</f>
        <v>1000</v>
      </c>
      <c r="J34" s="79">
        <f t="shared" ref="J34:K35" si="7">J35</f>
        <v>1000</v>
      </c>
      <c r="K34" s="79">
        <f t="shared" si="7"/>
        <v>1000</v>
      </c>
    </row>
    <row r="35" spans="1:11" ht="25.95" customHeight="1" x14ac:dyDescent="0.25">
      <c r="A35" s="2" t="s">
        <v>590</v>
      </c>
      <c r="B35" s="44"/>
      <c r="C35" s="44"/>
      <c r="D35" s="70" t="s">
        <v>491</v>
      </c>
      <c r="E35" s="129"/>
      <c r="F35" s="70"/>
      <c r="G35" s="70"/>
      <c r="H35" s="70"/>
      <c r="I35" s="79">
        <f>I36</f>
        <v>1000</v>
      </c>
      <c r="J35" s="79">
        <f t="shared" si="7"/>
        <v>1000</v>
      </c>
      <c r="K35" s="79">
        <f t="shared" si="7"/>
        <v>1000</v>
      </c>
    </row>
    <row r="36" spans="1:11" ht="30" customHeight="1" x14ac:dyDescent="0.25">
      <c r="A36" s="2" t="s">
        <v>182</v>
      </c>
      <c r="B36" s="44"/>
      <c r="C36" s="44"/>
      <c r="D36" s="70" t="s">
        <v>491</v>
      </c>
      <c r="E36" s="129" t="s">
        <v>553</v>
      </c>
      <c r="F36" s="70" t="s">
        <v>28</v>
      </c>
      <c r="G36" s="70" t="s">
        <v>12</v>
      </c>
      <c r="H36" s="70" t="s">
        <v>57</v>
      </c>
      <c r="I36" s="79">
        <v>1000</v>
      </c>
      <c r="J36" s="79">
        <v>1000</v>
      </c>
      <c r="K36" s="79">
        <v>1000</v>
      </c>
    </row>
    <row r="37" spans="1:11" ht="54.75" customHeight="1" x14ac:dyDescent="0.25">
      <c r="A37" s="22" t="s">
        <v>587</v>
      </c>
      <c r="B37" s="63"/>
      <c r="C37" s="63"/>
      <c r="D37" s="73" t="s">
        <v>168</v>
      </c>
      <c r="E37" s="124"/>
      <c r="F37" s="73"/>
      <c r="G37" s="73"/>
      <c r="H37" s="73"/>
      <c r="I37" s="158">
        <f>I45+I38</f>
        <v>8419.2999999999993</v>
      </c>
      <c r="J37" s="158">
        <f t="shared" ref="J37:K37" si="8">J45</f>
        <v>1169.7</v>
      </c>
      <c r="K37" s="158">
        <f t="shared" si="8"/>
        <v>0</v>
      </c>
    </row>
    <row r="38" spans="1:11" ht="26.25" customHeight="1" x14ac:dyDescent="0.25">
      <c r="A38" s="2" t="s">
        <v>480</v>
      </c>
      <c r="B38" s="63"/>
      <c r="C38" s="63"/>
      <c r="D38" s="70" t="s">
        <v>481</v>
      </c>
      <c r="E38" s="129"/>
      <c r="F38" s="70"/>
      <c r="G38" s="70"/>
      <c r="H38" s="70"/>
      <c r="I38" s="79">
        <f>I39+I43+I41</f>
        <v>6020</v>
      </c>
      <c r="J38" s="79">
        <f t="shared" ref="J38:K38" si="9">J39</f>
        <v>0</v>
      </c>
      <c r="K38" s="79">
        <f t="shared" si="9"/>
        <v>0</v>
      </c>
    </row>
    <row r="39" spans="1:11" ht="26.25" customHeight="1" x14ac:dyDescent="0.25">
      <c r="A39" s="2" t="s">
        <v>642</v>
      </c>
      <c r="B39" s="63"/>
      <c r="C39" s="63"/>
      <c r="D39" s="70" t="s">
        <v>641</v>
      </c>
      <c r="E39" s="129"/>
      <c r="F39" s="70"/>
      <c r="G39" s="70"/>
      <c r="H39" s="70"/>
      <c r="I39" s="79">
        <f>I40</f>
        <v>5</v>
      </c>
      <c r="J39" s="79">
        <v>0</v>
      </c>
      <c r="K39" s="79">
        <v>0</v>
      </c>
    </row>
    <row r="40" spans="1:11" ht="26.25" customHeight="1" x14ac:dyDescent="0.25">
      <c r="A40" s="2" t="s">
        <v>182</v>
      </c>
      <c r="B40" s="63"/>
      <c r="C40" s="63"/>
      <c r="D40" s="70" t="s">
        <v>641</v>
      </c>
      <c r="E40" s="129" t="s">
        <v>553</v>
      </c>
      <c r="F40" s="70" t="s">
        <v>28</v>
      </c>
      <c r="G40" s="70" t="s">
        <v>14</v>
      </c>
      <c r="H40" s="70" t="s">
        <v>57</v>
      </c>
      <c r="I40" s="79">
        <v>5</v>
      </c>
      <c r="J40" s="79">
        <v>0</v>
      </c>
      <c r="K40" s="79">
        <v>0</v>
      </c>
    </row>
    <row r="41" spans="1:11" ht="26.25" customHeight="1" x14ac:dyDescent="0.25">
      <c r="A41" s="2" t="s">
        <v>456</v>
      </c>
      <c r="B41" s="63"/>
      <c r="C41" s="63"/>
      <c r="D41" s="70" t="s">
        <v>640</v>
      </c>
      <c r="E41" s="129"/>
      <c r="F41" s="70"/>
      <c r="G41" s="70"/>
      <c r="H41" s="70"/>
      <c r="I41" s="79">
        <f>I42</f>
        <v>15</v>
      </c>
      <c r="J41" s="79">
        <v>0</v>
      </c>
      <c r="K41" s="79">
        <v>0</v>
      </c>
    </row>
    <row r="42" spans="1:11" ht="26.25" customHeight="1" x14ac:dyDescent="0.25">
      <c r="A42" s="2" t="s">
        <v>182</v>
      </c>
      <c r="B42" s="63"/>
      <c r="C42" s="63"/>
      <c r="D42" s="70" t="s">
        <v>640</v>
      </c>
      <c r="E42" s="129" t="s">
        <v>553</v>
      </c>
      <c r="F42" s="70" t="s">
        <v>28</v>
      </c>
      <c r="G42" s="70" t="s">
        <v>14</v>
      </c>
      <c r="H42" s="70" t="s">
        <v>57</v>
      </c>
      <c r="I42" s="79">
        <v>15</v>
      </c>
      <c r="J42" s="79">
        <v>0</v>
      </c>
      <c r="K42" s="79">
        <v>0</v>
      </c>
    </row>
    <row r="43" spans="1:11" ht="33" customHeight="1" x14ac:dyDescent="0.25">
      <c r="A43" s="2" t="s">
        <v>568</v>
      </c>
      <c r="B43" s="63"/>
      <c r="C43" s="63"/>
      <c r="D43" s="70" t="s">
        <v>567</v>
      </c>
      <c r="E43" s="129"/>
      <c r="F43" s="70"/>
      <c r="G43" s="70"/>
      <c r="H43" s="70"/>
      <c r="I43" s="79">
        <f>I44</f>
        <v>6000</v>
      </c>
      <c r="J43" s="79">
        <v>0</v>
      </c>
      <c r="K43" s="79">
        <v>0</v>
      </c>
    </row>
    <row r="44" spans="1:11" ht="26.25" customHeight="1" x14ac:dyDescent="0.25">
      <c r="A44" s="2" t="s">
        <v>182</v>
      </c>
      <c r="B44" s="63"/>
      <c r="C44" s="63"/>
      <c r="D44" s="70" t="s">
        <v>567</v>
      </c>
      <c r="E44" s="129" t="s">
        <v>553</v>
      </c>
      <c r="F44" s="70" t="s">
        <v>28</v>
      </c>
      <c r="G44" s="70" t="s">
        <v>14</v>
      </c>
      <c r="H44" s="70" t="s">
        <v>57</v>
      </c>
      <c r="I44" s="79">
        <v>6000</v>
      </c>
      <c r="J44" s="79">
        <v>0</v>
      </c>
      <c r="K44" s="79">
        <v>0</v>
      </c>
    </row>
    <row r="45" spans="1:11" ht="42.75" customHeight="1" x14ac:dyDescent="0.25">
      <c r="A45" s="2" t="s">
        <v>206</v>
      </c>
      <c r="B45" s="44"/>
      <c r="C45" s="44"/>
      <c r="D45" s="70" t="s">
        <v>186</v>
      </c>
      <c r="E45" s="129"/>
      <c r="F45" s="70"/>
      <c r="G45" s="70"/>
      <c r="H45" s="70"/>
      <c r="I45" s="79">
        <f>I46+I48</f>
        <v>2399.3000000000002</v>
      </c>
      <c r="J45" s="79">
        <f t="shared" ref="I45:K46" si="10">J46</f>
        <v>1169.7</v>
      </c>
      <c r="K45" s="79">
        <f t="shared" si="10"/>
        <v>0</v>
      </c>
    </row>
    <row r="46" spans="1:11" ht="31.5" customHeight="1" x14ac:dyDescent="0.25">
      <c r="A46" s="163" t="s">
        <v>187</v>
      </c>
      <c r="B46" s="238"/>
      <c r="C46" s="238"/>
      <c r="D46" s="239" t="s">
        <v>188</v>
      </c>
      <c r="E46" s="240"/>
      <c r="F46" s="239"/>
      <c r="G46" s="70"/>
      <c r="H46" s="70"/>
      <c r="I46" s="258">
        <f t="shared" si="10"/>
        <v>1090</v>
      </c>
      <c r="J46" s="258">
        <f t="shared" si="10"/>
        <v>1169.7</v>
      </c>
      <c r="K46" s="258">
        <f t="shared" si="10"/>
        <v>0</v>
      </c>
    </row>
    <row r="47" spans="1:11" ht="38.25" customHeight="1" x14ac:dyDescent="0.25">
      <c r="A47" s="60" t="s">
        <v>182</v>
      </c>
      <c r="B47" s="44"/>
      <c r="C47" s="44"/>
      <c r="D47" s="70" t="s">
        <v>188</v>
      </c>
      <c r="E47" s="129" t="s">
        <v>553</v>
      </c>
      <c r="F47" s="70" t="s">
        <v>28</v>
      </c>
      <c r="G47" s="70" t="s">
        <v>14</v>
      </c>
      <c r="H47" s="70" t="s">
        <v>57</v>
      </c>
      <c r="I47" s="258">
        <v>1090</v>
      </c>
      <c r="J47" s="258">
        <v>1169.7</v>
      </c>
      <c r="K47" s="258">
        <v>0</v>
      </c>
    </row>
    <row r="48" spans="1:11" ht="33" customHeight="1" x14ac:dyDescent="0.25">
      <c r="A48" s="2" t="s">
        <v>515</v>
      </c>
      <c r="B48" s="44"/>
      <c r="C48" s="44"/>
      <c r="D48" s="70" t="s">
        <v>514</v>
      </c>
      <c r="E48" s="129"/>
      <c r="F48" s="70"/>
      <c r="G48" s="70"/>
      <c r="H48" s="70"/>
      <c r="I48" s="258">
        <f>I49</f>
        <v>1309.3</v>
      </c>
      <c r="J48" s="258">
        <f t="shared" ref="J48:K48" si="11">J49</f>
        <v>0</v>
      </c>
      <c r="K48" s="258">
        <f t="shared" si="11"/>
        <v>0</v>
      </c>
    </row>
    <row r="49" spans="1:11" ht="40.5" customHeight="1" x14ac:dyDescent="0.25">
      <c r="A49" s="2" t="s">
        <v>182</v>
      </c>
      <c r="B49" s="44"/>
      <c r="C49" s="44"/>
      <c r="D49" s="70" t="s">
        <v>514</v>
      </c>
      <c r="E49" s="129" t="s">
        <v>553</v>
      </c>
      <c r="F49" s="70" t="s">
        <v>28</v>
      </c>
      <c r="G49" s="70" t="s">
        <v>12</v>
      </c>
      <c r="H49" s="70" t="s">
        <v>57</v>
      </c>
      <c r="I49" s="258">
        <v>1309.3</v>
      </c>
      <c r="J49" s="258">
        <v>0</v>
      </c>
      <c r="K49" s="258">
        <v>0</v>
      </c>
    </row>
    <row r="50" spans="1:11" ht="44.25" customHeight="1" x14ac:dyDescent="0.25">
      <c r="A50" s="22" t="s">
        <v>532</v>
      </c>
      <c r="B50" s="44"/>
      <c r="C50" s="44"/>
      <c r="D50" s="73" t="s">
        <v>209</v>
      </c>
      <c r="E50" s="124"/>
      <c r="F50" s="73"/>
      <c r="G50" s="73"/>
      <c r="H50" s="73"/>
      <c r="I50" s="158">
        <f>I51+I59+I54</f>
        <v>5986.7999999999993</v>
      </c>
      <c r="J50" s="158">
        <f t="shared" ref="J50:K50" si="12">J51+J59+J54</f>
        <v>2684.6</v>
      </c>
      <c r="K50" s="158">
        <f t="shared" si="12"/>
        <v>2390.4</v>
      </c>
    </row>
    <row r="51" spans="1:11" ht="29.25" customHeight="1" x14ac:dyDescent="0.25">
      <c r="A51" s="2" t="s">
        <v>213</v>
      </c>
      <c r="B51" s="44"/>
      <c r="C51" s="44"/>
      <c r="D51" s="70" t="s">
        <v>210</v>
      </c>
      <c r="E51" s="129"/>
      <c r="F51" s="70"/>
      <c r="G51" s="70"/>
      <c r="H51" s="70"/>
      <c r="I51" s="79">
        <f t="shared" ref="I51:K52" si="13">I52</f>
        <v>2375.6999999999998</v>
      </c>
      <c r="J51" s="79">
        <f t="shared" si="13"/>
        <v>294.2</v>
      </c>
      <c r="K51" s="79">
        <f t="shared" si="13"/>
        <v>0</v>
      </c>
    </row>
    <row r="52" spans="1:11" ht="28.5" customHeight="1" x14ac:dyDescent="0.25">
      <c r="A52" s="203" t="s">
        <v>211</v>
      </c>
      <c r="B52" s="44"/>
      <c r="C52" s="44"/>
      <c r="D52" s="70" t="s">
        <v>212</v>
      </c>
      <c r="E52" s="129"/>
      <c r="F52" s="70"/>
      <c r="G52" s="70"/>
      <c r="H52" s="70"/>
      <c r="I52" s="79">
        <f t="shared" si="13"/>
        <v>2375.6999999999998</v>
      </c>
      <c r="J52" s="79">
        <f t="shared" si="13"/>
        <v>294.2</v>
      </c>
      <c r="K52" s="79">
        <f t="shared" si="13"/>
        <v>0</v>
      </c>
    </row>
    <row r="53" spans="1:11" ht="28.5" customHeight="1" x14ac:dyDescent="0.25">
      <c r="A53" s="2" t="s">
        <v>161</v>
      </c>
      <c r="B53" s="44"/>
      <c r="C53" s="44"/>
      <c r="D53" s="70" t="s">
        <v>212</v>
      </c>
      <c r="E53" s="129" t="s">
        <v>553</v>
      </c>
      <c r="F53" s="70" t="s">
        <v>42</v>
      </c>
      <c r="G53" s="70" t="s">
        <v>14</v>
      </c>
      <c r="H53" s="70" t="s">
        <v>92</v>
      </c>
      <c r="I53" s="258">
        <v>2375.6999999999998</v>
      </c>
      <c r="J53" s="79">
        <v>294.2</v>
      </c>
      <c r="K53" s="79">
        <v>0</v>
      </c>
    </row>
    <row r="54" spans="1:11" ht="28.5" customHeight="1" x14ac:dyDescent="0.25">
      <c r="A54" s="2" t="s">
        <v>533</v>
      </c>
      <c r="B54" s="44"/>
      <c r="C54" s="44"/>
      <c r="D54" s="70" t="s">
        <v>536</v>
      </c>
      <c r="E54" s="129"/>
      <c r="F54" s="70"/>
      <c r="G54" s="70"/>
      <c r="H54" s="70"/>
      <c r="I54" s="258">
        <f>I55+I57</f>
        <v>2390.4</v>
      </c>
      <c r="J54" s="258">
        <f t="shared" ref="J54:K54" si="14">J55+J57</f>
        <v>2390.4</v>
      </c>
      <c r="K54" s="258">
        <f t="shared" si="14"/>
        <v>2390.4</v>
      </c>
    </row>
    <row r="55" spans="1:11" ht="17.399999999999999" customHeight="1" x14ac:dyDescent="0.25">
      <c r="A55" s="2" t="s">
        <v>534</v>
      </c>
      <c r="B55" s="44"/>
      <c r="C55" s="44"/>
      <c r="D55" s="70" t="s">
        <v>537</v>
      </c>
      <c r="E55" s="129"/>
      <c r="F55" s="70"/>
      <c r="G55" s="70"/>
      <c r="H55" s="70"/>
      <c r="I55" s="258">
        <f>I56</f>
        <v>300</v>
      </c>
      <c r="J55" s="258">
        <f t="shared" ref="J55:K55" si="15">J56</f>
        <v>300</v>
      </c>
      <c r="K55" s="258">
        <f t="shared" si="15"/>
        <v>300</v>
      </c>
    </row>
    <row r="56" spans="1:11" ht="28.5" customHeight="1" x14ac:dyDescent="0.25">
      <c r="A56" s="2" t="s">
        <v>182</v>
      </c>
      <c r="B56" s="44"/>
      <c r="C56" s="44"/>
      <c r="D56" s="70" t="s">
        <v>537</v>
      </c>
      <c r="E56" s="129" t="s">
        <v>553</v>
      </c>
      <c r="F56" s="70" t="s">
        <v>28</v>
      </c>
      <c r="G56" s="70" t="s">
        <v>14</v>
      </c>
      <c r="H56" s="70" t="s">
        <v>57</v>
      </c>
      <c r="I56" s="258">
        <v>300</v>
      </c>
      <c r="J56" s="258">
        <v>300</v>
      </c>
      <c r="K56" s="258">
        <v>300</v>
      </c>
    </row>
    <row r="57" spans="1:11" ht="28.5" customHeight="1" x14ac:dyDescent="0.25">
      <c r="A57" s="2" t="s">
        <v>535</v>
      </c>
      <c r="B57" s="44"/>
      <c r="C57" s="44"/>
      <c r="D57" s="70" t="s">
        <v>538</v>
      </c>
      <c r="E57" s="129"/>
      <c r="F57" s="70"/>
      <c r="G57" s="70"/>
      <c r="H57" s="70"/>
      <c r="I57" s="258">
        <f>I58</f>
        <v>2090.4</v>
      </c>
      <c r="J57" s="258">
        <f>J58</f>
        <v>2090.4</v>
      </c>
      <c r="K57" s="258">
        <f>K58</f>
        <v>2090.4</v>
      </c>
    </row>
    <row r="58" spans="1:11" ht="28.5" customHeight="1" x14ac:dyDescent="0.25">
      <c r="A58" s="2" t="s">
        <v>182</v>
      </c>
      <c r="B58" s="44"/>
      <c r="C58" s="44"/>
      <c r="D58" s="70" t="s">
        <v>538</v>
      </c>
      <c r="E58" s="129" t="s">
        <v>553</v>
      </c>
      <c r="F58" s="70" t="s">
        <v>28</v>
      </c>
      <c r="G58" s="70" t="s">
        <v>14</v>
      </c>
      <c r="H58" s="70" t="s">
        <v>57</v>
      </c>
      <c r="I58" s="258">
        <v>2090.4</v>
      </c>
      <c r="J58" s="258">
        <v>2090.4</v>
      </c>
      <c r="K58" s="258">
        <v>2090.4</v>
      </c>
    </row>
    <row r="59" spans="1:11" ht="43.2" customHeight="1" x14ac:dyDescent="0.25">
      <c r="A59" s="203" t="s">
        <v>508</v>
      </c>
      <c r="B59" s="44"/>
      <c r="C59" s="44"/>
      <c r="D59" s="135" t="s">
        <v>507</v>
      </c>
      <c r="E59" s="129"/>
      <c r="F59" s="70"/>
      <c r="G59" s="70"/>
      <c r="H59" s="70"/>
      <c r="I59" s="79">
        <f>I60</f>
        <v>1220.7</v>
      </c>
      <c r="J59" s="79">
        <v>0</v>
      </c>
      <c r="K59" s="79">
        <v>0</v>
      </c>
    </row>
    <row r="60" spans="1:11" ht="43.2" customHeight="1" x14ac:dyDescent="0.25">
      <c r="A60" s="203" t="s">
        <v>510</v>
      </c>
      <c r="B60" s="44"/>
      <c r="C60" s="44"/>
      <c r="D60" s="135" t="s">
        <v>509</v>
      </c>
      <c r="E60" s="129"/>
      <c r="F60" s="70"/>
      <c r="G60" s="70"/>
      <c r="H60" s="70"/>
      <c r="I60" s="79">
        <f>I61</f>
        <v>1220.7</v>
      </c>
      <c r="J60" s="79">
        <v>0</v>
      </c>
      <c r="K60" s="79">
        <v>0</v>
      </c>
    </row>
    <row r="61" spans="1:11" ht="28.5" customHeight="1" x14ac:dyDescent="0.25">
      <c r="A61" s="203" t="s">
        <v>182</v>
      </c>
      <c r="B61" s="44"/>
      <c r="C61" s="44"/>
      <c r="D61" s="135" t="s">
        <v>509</v>
      </c>
      <c r="E61" s="129" t="s">
        <v>553</v>
      </c>
      <c r="F61" s="70" t="s">
        <v>15</v>
      </c>
      <c r="G61" s="70" t="s">
        <v>28</v>
      </c>
      <c r="H61" s="70" t="s">
        <v>57</v>
      </c>
      <c r="I61" s="79">
        <v>1220.7</v>
      </c>
      <c r="J61" s="79">
        <v>0</v>
      </c>
      <c r="K61" s="79">
        <v>0</v>
      </c>
    </row>
    <row r="62" spans="1:11" ht="43.2" customHeight="1" x14ac:dyDescent="0.25">
      <c r="A62" s="22" t="s">
        <v>594</v>
      </c>
      <c r="B62" s="2" t="s">
        <v>598</v>
      </c>
      <c r="C62" s="2" t="s">
        <v>598</v>
      </c>
      <c r="D62" s="73" t="s">
        <v>284</v>
      </c>
      <c r="E62" s="124"/>
      <c r="F62" s="269"/>
      <c r="G62" s="206"/>
      <c r="H62" s="226"/>
      <c r="I62" s="158">
        <f>I63+I81+I157</f>
        <v>366851.89999999991</v>
      </c>
      <c r="J62" s="158">
        <f t="shared" ref="J62:K62" si="16">J63+J81+J157</f>
        <v>373854.5</v>
      </c>
      <c r="K62" s="158">
        <f t="shared" si="16"/>
        <v>379324.1</v>
      </c>
    </row>
    <row r="63" spans="1:11" ht="44.4" customHeight="1" x14ac:dyDescent="0.3">
      <c r="A63" s="9" t="s">
        <v>485</v>
      </c>
      <c r="B63" s="2"/>
      <c r="C63" s="2"/>
      <c r="D63" s="125" t="s">
        <v>285</v>
      </c>
      <c r="E63" s="126"/>
      <c r="F63" s="127"/>
      <c r="G63" s="128"/>
      <c r="H63" s="227"/>
      <c r="I63" s="79">
        <f>I72+I64+I76</f>
        <v>72003.8</v>
      </c>
      <c r="J63" s="79">
        <f>J72+J64+J76</f>
        <v>80214</v>
      </c>
      <c r="K63" s="79">
        <f>K72+K64+K76</f>
        <v>84352.5</v>
      </c>
    </row>
    <row r="64" spans="1:11" ht="45" customHeight="1" x14ac:dyDescent="0.25">
      <c r="A64" s="2" t="s">
        <v>384</v>
      </c>
      <c r="B64" s="2"/>
      <c r="C64" s="2"/>
      <c r="D64" s="70" t="s">
        <v>287</v>
      </c>
      <c r="E64" s="129"/>
      <c r="F64" s="130"/>
      <c r="G64" s="131"/>
      <c r="H64" s="129"/>
      <c r="I64" s="79">
        <f>I65+I67+I69</f>
        <v>67731.8</v>
      </c>
      <c r="J64" s="79">
        <f>J65+J67+J69</f>
        <v>70393.3</v>
      </c>
      <c r="K64" s="79">
        <f>K65+K67+K69</f>
        <v>73073.5</v>
      </c>
    </row>
    <row r="65" spans="1:11" ht="16.5" customHeight="1" x14ac:dyDescent="0.25">
      <c r="A65" s="2" t="s">
        <v>79</v>
      </c>
      <c r="B65" s="2"/>
      <c r="C65" s="2"/>
      <c r="D65" s="70" t="s">
        <v>288</v>
      </c>
      <c r="E65" s="129"/>
      <c r="F65" s="130"/>
      <c r="G65" s="131"/>
      <c r="H65" s="129"/>
      <c r="I65" s="79">
        <f t="shared" ref="I65:K65" si="17">I66</f>
        <v>11409.9</v>
      </c>
      <c r="J65" s="79">
        <f t="shared" si="17"/>
        <v>11409.9</v>
      </c>
      <c r="K65" s="79">
        <f t="shared" si="17"/>
        <v>11409.9</v>
      </c>
    </row>
    <row r="66" spans="1:11" ht="16.5" customHeight="1" x14ac:dyDescent="0.25">
      <c r="A66" s="2" t="s">
        <v>80</v>
      </c>
      <c r="B66" s="2"/>
      <c r="C66" s="2"/>
      <c r="D66" s="70" t="s">
        <v>288</v>
      </c>
      <c r="E66" s="129" t="s">
        <v>649</v>
      </c>
      <c r="F66" s="130" t="s">
        <v>33</v>
      </c>
      <c r="G66" s="131" t="s">
        <v>10</v>
      </c>
      <c r="H66" s="129" t="s">
        <v>81</v>
      </c>
      <c r="I66" s="79">
        <v>11409.9</v>
      </c>
      <c r="J66" s="79">
        <v>11409.9</v>
      </c>
      <c r="K66" s="79">
        <v>11409.9</v>
      </c>
    </row>
    <row r="67" spans="1:11" ht="58.95" customHeight="1" x14ac:dyDescent="0.25">
      <c r="A67" s="2" t="s">
        <v>181</v>
      </c>
      <c r="B67" s="2"/>
      <c r="C67" s="2"/>
      <c r="D67" s="70" t="s">
        <v>289</v>
      </c>
      <c r="E67" s="129"/>
      <c r="F67" s="130"/>
      <c r="G67" s="131"/>
      <c r="H67" s="129"/>
      <c r="I67" s="79">
        <f>I68</f>
        <v>1191.7</v>
      </c>
      <c r="J67" s="79">
        <f t="shared" ref="J67:K67" si="18">J68</f>
        <v>1288.5999999999999</v>
      </c>
      <c r="K67" s="79">
        <f t="shared" si="18"/>
        <v>1389.4</v>
      </c>
    </row>
    <row r="68" spans="1:11" ht="16.5" customHeight="1" x14ac:dyDescent="0.25">
      <c r="A68" s="2" t="s">
        <v>80</v>
      </c>
      <c r="B68" s="2"/>
      <c r="C68" s="2"/>
      <c r="D68" s="70" t="s">
        <v>289</v>
      </c>
      <c r="E68" s="129" t="s">
        <v>649</v>
      </c>
      <c r="F68" s="130" t="s">
        <v>33</v>
      </c>
      <c r="G68" s="131" t="s">
        <v>10</v>
      </c>
      <c r="H68" s="129" t="s">
        <v>81</v>
      </c>
      <c r="I68" s="79">
        <v>1191.7</v>
      </c>
      <c r="J68" s="79">
        <v>1288.5999999999999</v>
      </c>
      <c r="K68" s="79">
        <v>1389.4</v>
      </c>
    </row>
    <row r="69" spans="1:11" ht="41.25" customHeight="1" x14ac:dyDescent="0.3">
      <c r="A69" s="2" t="s">
        <v>82</v>
      </c>
      <c r="B69" s="2"/>
      <c r="C69" s="2"/>
      <c r="D69" s="70" t="s">
        <v>290</v>
      </c>
      <c r="E69" s="126"/>
      <c r="F69" s="127"/>
      <c r="G69" s="128"/>
      <c r="H69" s="227"/>
      <c r="I69" s="79">
        <f>I70+I71</f>
        <v>55130.2</v>
      </c>
      <c r="J69" s="79">
        <f>J70+J71</f>
        <v>57694.8</v>
      </c>
      <c r="K69" s="79">
        <f>K70+K71</f>
        <v>60274.2</v>
      </c>
    </row>
    <row r="70" spans="1:11" ht="16.5" customHeight="1" x14ac:dyDescent="0.25">
      <c r="A70" s="2" t="s">
        <v>80</v>
      </c>
      <c r="B70" s="2"/>
      <c r="C70" s="2"/>
      <c r="D70" s="70" t="s">
        <v>290</v>
      </c>
      <c r="E70" s="129" t="s">
        <v>649</v>
      </c>
      <c r="F70" s="130" t="s">
        <v>33</v>
      </c>
      <c r="G70" s="131" t="s">
        <v>10</v>
      </c>
      <c r="H70" s="129" t="s">
        <v>81</v>
      </c>
      <c r="I70" s="79">
        <v>42877.4</v>
      </c>
      <c r="J70" s="79">
        <v>45118</v>
      </c>
      <c r="K70" s="79">
        <v>47360.4</v>
      </c>
    </row>
    <row r="71" spans="1:11" ht="16.5" customHeight="1" x14ac:dyDescent="0.25">
      <c r="A71" s="2" t="s">
        <v>80</v>
      </c>
      <c r="B71" s="2"/>
      <c r="C71" s="2"/>
      <c r="D71" s="70" t="s">
        <v>290</v>
      </c>
      <c r="E71" s="129" t="s">
        <v>649</v>
      </c>
      <c r="F71" s="130" t="s">
        <v>33</v>
      </c>
      <c r="G71" s="131" t="s">
        <v>12</v>
      </c>
      <c r="H71" s="129" t="s">
        <v>81</v>
      </c>
      <c r="I71" s="79">
        <v>12252.8</v>
      </c>
      <c r="J71" s="79">
        <v>12576.8</v>
      </c>
      <c r="K71" s="79">
        <v>12913.8</v>
      </c>
    </row>
    <row r="72" spans="1:11" ht="54.6" customHeight="1" x14ac:dyDescent="0.25">
      <c r="A72" s="2" t="s">
        <v>482</v>
      </c>
      <c r="B72" s="2"/>
      <c r="C72" s="2"/>
      <c r="D72" s="70" t="s">
        <v>378</v>
      </c>
      <c r="E72" s="129"/>
      <c r="F72" s="130"/>
      <c r="G72" s="131"/>
      <c r="H72" s="129"/>
      <c r="I72" s="79">
        <f>I73</f>
        <v>0</v>
      </c>
      <c r="J72" s="79">
        <f>J73</f>
        <v>0</v>
      </c>
      <c r="K72" s="79">
        <f>K73</f>
        <v>0</v>
      </c>
    </row>
    <row r="73" spans="1:11" ht="82.2" customHeight="1" x14ac:dyDescent="0.25">
      <c r="A73" s="27" t="s">
        <v>90</v>
      </c>
      <c r="B73" s="2"/>
      <c r="C73" s="2"/>
      <c r="D73" s="70" t="s">
        <v>379</v>
      </c>
      <c r="E73" s="129"/>
      <c r="F73" s="130"/>
      <c r="G73" s="131"/>
      <c r="H73" s="129"/>
      <c r="I73" s="79">
        <f>I74+I75</f>
        <v>0</v>
      </c>
      <c r="J73" s="79">
        <f>J74+J75</f>
        <v>0</v>
      </c>
      <c r="K73" s="79">
        <f>K74+K75</f>
        <v>0</v>
      </c>
    </row>
    <row r="74" spans="1:11" ht="27" customHeight="1" x14ac:dyDescent="0.25">
      <c r="A74" s="2" t="s">
        <v>182</v>
      </c>
      <c r="B74" s="2"/>
      <c r="C74" s="2"/>
      <c r="D74" s="70" t="s">
        <v>379</v>
      </c>
      <c r="E74" s="129" t="s">
        <v>649</v>
      </c>
      <c r="F74" s="130" t="s">
        <v>42</v>
      </c>
      <c r="G74" s="131" t="s">
        <v>15</v>
      </c>
      <c r="H74" s="129" t="s">
        <v>57</v>
      </c>
      <c r="I74" s="79">
        <v>0</v>
      </c>
      <c r="J74" s="79">
        <v>0</v>
      </c>
      <c r="K74" s="79">
        <v>0</v>
      </c>
    </row>
    <row r="75" spans="1:11" ht="26.4" customHeight="1" x14ac:dyDescent="0.25">
      <c r="A75" s="2" t="s">
        <v>161</v>
      </c>
      <c r="B75" s="2"/>
      <c r="C75" s="2"/>
      <c r="D75" s="70" t="s">
        <v>379</v>
      </c>
      <c r="E75" s="129" t="s">
        <v>649</v>
      </c>
      <c r="F75" s="130" t="s">
        <v>42</v>
      </c>
      <c r="G75" s="131" t="s">
        <v>15</v>
      </c>
      <c r="H75" s="129" t="s">
        <v>92</v>
      </c>
      <c r="I75" s="79">
        <v>0</v>
      </c>
      <c r="J75" s="79">
        <v>0</v>
      </c>
      <c r="K75" s="79">
        <v>0</v>
      </c>
    </row>
    <row r="76" spans="1:11" ht="26.4" customHeight="1" x14ac:dyDescent="0.25">
      <c r="A76" s="2" t="s">
        <v>291</v>
      </c>
      <c r="B76" s="2"/>
      <c r="C76" s="2"/>
      <c r="D76" s="70" t="s">
        <v>292</v>
      </c>
      <c r="E76" s="129"/>
      <c r="F76" s="130"/>
      <c r="G76" s="131"/>
      <c r="H76" s="129"/>
      <c r="I76" s="79">
        <f>I77+I79</f>
        <v>4272</v>
      </c>
      <c r="J76" s="79">
        <f>J77+J79</f>
        <v>9820.7000000000007</v>
      </c>
      <c r="K76" s="79">
        <f>K77+K79</f>
        <v>11279</v>
      </c>
    </row>
    <row r="77" spans="1:11" ht="42" customHeight="1" x14ac:dyDescent="0.25">
      <c r="A77" s="2" t="s">
        <v>202</v>
      </c>
      <c r="B77" s="2"/>
      <c r="C77" s="2"/>
      <c r="D77" s="70" t="s">
        <v>385</v>
      </c>
      <c r="E77" s="129"/>
      <c r="F77" s="130"/>
      <c r="G77" s="131"/>
      <c r="H77" s="129"/>
      <c r="I77" s="79">
        <f>I78</f>
        <v>1122</v>
      </c>
      <c r="J77" s="79">
        <f>J78</f>
        <v>1122</v>
      </c>
      <c r="K77" s="79">
        <f>K78</f>
        <v>1122</v>
      </c>
    </row>
    <row r="78" spans="1:11" ht="20.399999999999999" customHeight="1" x14ac:dyDescent="0.25">
      <c r="A78" s="2" t="s">
        <v>80</v>
      </c>
      <c r="B78" s="2"/>
      <c r="C78" s="2"/>
      <c r="D78" s="70" t="s">
        <v>385</v>
      </c>
      <c r="E78" s="129" t="s">
        <v>649</v>
      </c>
      <c r="F78" s="130" t="s">
        <v>33</v>
      </c>
      <c r="G78" s="131" t="s">
        <v>10</v>
      </c>
      <c r="H78" s="129" t="s">
        <v>81</v>
      </c>
      <c r="I78" s="79">
        <v>1122</v>
      </c>
      <c r="J78" s="79">
        <v>1122</v>
      </c>
      <c r="K78" s="79">
        <v>1122</v>
      </c>
    </row>
    <row r="79" spans="1:11" ht="23.4" customHeight="1" x14ac:dyDescent="0.25">
      <c r="A79" s="2" t="s">
        <v>79</v>
      </c>
      <c r="B79" s="2"/>
      <c r="C79" s="2"/>
      <c r="D79" s="70" t="s">
        <v>294</v>
      </c>
      <c r="E79" s="129"/>
      <c r="F79" s="130"/>
      <c r="G79" s="131"/>
      <c r="H79" s="129"/>
      <c r="I79" s="79">
        <f>I80</f>
        <v>3150</v>
      </c>
      <c r="J79" s="79">
        <f>J80</f>
        <v>8698.7000000000007</v>
      </c>
      <c r="K79" s="79">
        <f>K80</f>
        <v>10157</v>
      </c>
    </row>
    <row r="80" spans="1:11" ht="18" customHeight="1" x14ac:dyDescent="0.25">
      <c r="A80" s="2" t="s">
        <v>80</v>
      </c>
      <c r="B80" s="2"/>
      <c r="C80" s="2"/>
      <c r="D80" s="70" t="s">
        <v>294</v>
      </c>
      <c r="E80" s="129" t="s">
        <v>649</v>
      </c>
      <c r="F80" s="130" t="s">
        <v>33</v>
      </c>
      <c r="G80" s="131" t="s">
        <v>10</v>
      </c>
      <c r="H80" s="129" t="s">
        <v>81</v>
      </c>
      <c r="I80" s="79">
        <v>3150</v>
      </c>
      <c r="J80" s="79">
        <v>8698.7000000000007</v>
      </c>
      <c r="K80" s="79">
        <v>10157</v>
      </c>
    </row>
    <row r="81" spans="1:11" ht="30.6" customHeight="1" x14ac:dyDescent="0.3">
      <c r="A81" s="9" t="s">
        <v>295</v>
      </c>
      <c r="B81" s="2" t="s">
        <v>599</v>
      </c>
      <c r="C81" s="2" t="s">
        <v>599</v>
      </c>
      <c r="D81" s="125" t="s">
        <v>296</v>
      </c>
      <c r="E81" s="126"/>
      <c r="F81" s="269"/>
      <c r="G81" s="206"/>
      <c r="H81" s="226"/>
      <c r="I81" s="132">
        <f>I82+I91+I96+I105+I108+I111+I118+I131+I134+I137+I143+I149+I154+I146</f>
        <v>244077.69999999992</v>
      </c>
      <c r="J81" s="132">
        <f>J82+J91+J96+J105+J108+J111+J118+J131+J134+J137+J143+J149+J154+J146+J140</f>
        <v>241489.59999999998</v>
      </c>
      <c r="K81" s="132">
        <f t="shared" ref="K81" si="19">K82+K91+K96+K105+K108+K111+K118+K131+K134+K137+K143+K149+K154+K146</f>
        <v>241044.49999999997</v>
      </c>
    </row>
    <row r="82" spans="1:11" ht="71.25" customHeight="1" x14ac:dyDescent="0.3">
      <c r="A82" s="2" t="s">
        <v>297</v>
      </c>
      <c r="B82" s="2"/>
      <c r="C82" s="2"/>
      <c r="D82" s="70" t="s">
        <v>298</v>
      </c>
      <c r="E82" s="126"/>
      <c r="F82" s="269"/>
      <c r="G82" s="206"/>
      <c r="H82" s="226"/>
      <c r="I82" s="79">
        <f>I85+I87+I89+I83</f>
        <v>173426.59999999998</v>
      </c>
      <c r="J82" s="79">
        <f>J85+J87+J89+J83</f>
        <v>180907.3</v>
      </c>
      <c r="K82" s="79">
        <f>K85+K87+K89+K83</f>
        <v>187065.3</v>
      </c>
    </row>
    <row r="83" spans="1:11" ht="137.4" customHeight="1" x14ac:dyDescent="0.3">
      <c r="A83" s="2" t="s">
        <v>222</v>
      </c>
      <c r="B83" s="2"/>
      <c r="C83" s="2"/>
      <c r="D83" s="70" t="s">
        <v>301</v>
      </c>
      <c r="E83" s="126"/>
      <c r="F83" s="269"/>
      <c r="G83" s="206"/>
      <c r="H83" s="226"/>
      <c r="I83" s="79">
        <f>I84</f>
        <v>8714.2999999999993</v>
      </c>
      <c r="J83" s="79">
        <f>J84</f>
        <v>8714.2999999999993</v>
      </c>
      <c r="K83" s="79">
        <f>K84</f>
        <v>8714.2999999999993</v>
      </c>
    </row>
    <row r="84" spans="1:11" ht="26.4" customHeight="1" x14ac:dyDescent="0.25">
      <c r="A84" s="2" t="s">
        <v>80</v>
      </c>
      <c r="B84" s="2"/>
      <c r="C84" s="2"/>
      <c r="D84" s="70" t="s">
        <v>301</v>
      </c>
      <c r="E84" s="129" t="s">
        <v>649</v>
      </c>
      <c r="F84" s="130" t="s">
        <v>33</v>
      </c>
      <c r="G84" s="131" t="s">
        <v>12</v>
      </c>
      <c r="H84" s="129" t="s">
        <v>81</v>
      </c>
      <c r="I84" s="79">
        <v>8714.2999999999993</v>
      </c>
      <c r="J84" s="79">
        <v>8714.2999999999993</v>
      </c>
      <c r="K84" s="79">
        <v>8714.2999999999993</v>
      </c>
    </row>
    <row r="85" spans="1:11" ht="45" customHeight="1" x14ac:dyDescent="0.25">
      <c r="A85" s="2" t="s">
        <v>87</v>
      </c>
      <c r="B85" s="2"/>
      <c r="C85" s="2"/>
      <c r="D85" s="70" t="s">
        <v>302</v>
      </c>
      <c r="E85" s="129"/>
      <c r="F85" s="130"/>
      <c r="G85" s="131"/>
      <c r="H85" s="129"/>
      <c r="I85" s="79">
        <f t="shared" ref="I85:K85" si="20">I86</f>
        <v>119531.9</v>
      </c>
      <c r="J85" s="79">
        <f t="shared" si="20"/>
        <v>126808.3</v>
      </c>
      <c r="K85" s="79">
        <f t="shared" si="20"/>
        <v>132753.79999999999</v>
      </c>
    </row>
    <row r="86" spans="1:11" ht="17.399999999999999" customHeight="1" x14ac:dyDescent="0.25">
      <c r="A86" s="2" t="s">
        <v>80</v>
      </c>
      <c r="B86" s="2"/>
      <c r="C86" s="2"/>
      <c r="D86" s="70" t="s">
        <v>302</v>
      </c>
      <c r="E86" s="129" t="s">
        <v>649</v>
      </c>
      <c r="F86" s="130" t="s">
        <v>33</v>
      </c>
      <c r="G86" s="131" t="s">
        <v>12</v>
      </c>
      <c r="H86" s="129" t="s">
        <v>81</v>
      </c>
      <c r="I86" s="79">
        <v>119531.9</v>
      </c>
      <c r="J86" s="79">
        <v>126808.3</v>
      </c>
      <c r="K86" s="79">
        <v>132753.79999999999</v>
      </c>
    </row>
    <row r="87" spans="1:11" ht="25.5" customHeight="1" x14ac:dyDescent="0.25">
      <c r="A87" s="2" t="s">
        <v>84</v>
      </c>
      <c r="B87" s="2"/>
      <c r="C87" s="2"/>
      <c r="D87" s="70" t="s">
        <v>299</v>
      </c>
      <c r="E87" s="129"/>
      <c r="F87" s="130"/>
      <c r="G87" s="131"/>
      <c r="H87" s="129"/>
      <c r="I87" s="79">
        <f t="shared" ref="I87:K87" si="21">I88</f>
        <v>42103</v>
      </c>
      <c r="J87" s="79">
        <f t="shared" si="21"/>
        <v>42103</v>
      </c>
      <c r="K87" s="79">
        <f t="shared" si="21"/>
        <v>42103</v>
      </c>
    </row>
    <row r="88" spans="1:11" ht="15.75" customHeight="1" x14ac:dyDescent="0.25">
      <c r="A88" s="2" t="s">
        <v>80</v>
      </c>
      <c r="B88" s="2"/>
      <c r="C88" s="2"/>
      <c r="D88" s="70" t="s">
        <v>299</v>
      </c>
      <c r="E88" s="129" t="s">
        <v>649</v>
      </c>
      <c r="F88" s="130" t="s">
        <v>33</v>
      </c>
      <c r="G88" s="131" t="s">
        <v>12</v>
      </c>
      <c r="H88" s="129" t="s">
        <v>81</v>
      </c>
      <c r="I88" s="79">
        <v>42103</v>
      </c>
      <c r="J88" s="79">
        <v>42103</v>
      </c>
      <c r="K88" s="79">
        <v>42103</v>
      </c>
    </row>
    <row r="89" spans="1:11" ht="67.2" customHeight="1" x14ac:dyDescent="0.25">
      <c r="A89" s="2" t="s">
        <v>181</v>
      </c>
      <c r="B89" s="2"/>
      <c r="C89" s="2"/>
      <c r="D89" s="70" t="s">
        <v>303</v>
      </c>
      <c r="E89" s="129"/>
      <c r="F89" s="130"/>
      <c r="G89" s="131"/>
      <c r="H89" s="129"/>
      <c r="I89" s="79">
        <f t="shared" ref="I89:K89" si="22">I90</f>
        <v>3077.4</v>
      </c>
      <c r="J89" s="79">
        <f t="shared" si="22"/>
        <v>3281.7</v>
      </c>
      <c r="K89" s="79">
        <f t="shared" si="22"/>
        <v>3494.2</v>
      </c>
    </row>
    <row r="90" spans="1:11" ht="15.75" customHeight="1" x14ac:dyDescent="0.25">
      <c r="A90" s="2" t="s">
        <v>80</v>
      </c>
      <c r="B90" s="2"/>
      <c r="C90" s="2"/>
      <c r="D90" s="70" t="s">
        <v>303</v>
      </c>
      <c r="E90" s="129" t="s">
        <v>649</v>
      </c>
      <c r="F90" s="130" t="s">
        <v>33</v>
      </c>
      <c r="G90" s="131" t="s">
        <v>12</v>
      </c>
      <c r="H90" s="129" t="s">
        <v>81</v>
      </c>
      <c r="I90" s="79">
        <v>3077.4</v>
      </c>
      <c r="J90" s="79">
        <v>3281.7</v>
      </c>
      <c r="K90" s="79">
        <v>3494.2</v>
      </c>
    </row>
    <row r="91" spans="1:11" ht="42.6" customHeight="1" x14ac:dyDescent="0.25">
      <c r="A91" s="2" t="s">
        <v>304</v>
      </c>
      <c r="B91" s="2"/>
      <c r="C91" s="2"/>
      <c r="D91" s="70" t="s">
        <v>305</v>
      </c>
      <c r="E91" s="129"/>
      <c r="F91" s="130"/>
      <c r="G91" s="131"/>
      <c r="H91" s="129"/>
      <c r="I91" s="79">
        <f>I92+I94</f>
        <v>13442.1</v>
      </c>
      <c r="J91" s="79">
        <f>J92+J94</f>
        <v>13442.1</v>
      </c>
      <c r="K91" s="79">
        <f>K92+K94</f>
        <v>13366.7</v>
      </c>
    </row>
    <row r="92" spans="1:11" ht="93.75" customHeight="1" x14ac:dyDescent="0.25">
      <c r="A92" s="27" t="s">
        <v>90</v>
      </c>
      <c r="B92" s="2"/>
      <c r="C92" s="2"/>
      <c r="D92" s="70" t="s">
        <v>306</v>
      </c>
      <c r="E92" s="129"/>
      <c r="F92" s="130"/>
      <c r="G92" s="131"/>
      <c r="H92" s="129"/>
      <c r="I92" s="79">
        <f t="shared" ref="I92:K92" si="23">I93</f>
        <v>5931.1</v>
      </c>
      <c r="J92" s="79">
        <f t="shared" si="23"/>
        <v>5931.1</v>
      </c>
      <c r="K92" s="79">
        <f t="shared" si="23"/>
        <v>5931.1</v>
      </c>
    </row>
    <row r="93" spans="1:11" ht="15.75" customHeight="1" x14ac:dyDescent="0.25">
      <c r="A93" s="2" t="s">
        <v>80</v>
      </c>
      <c r="B93" s="2"/>
      <c r="C93" s="2"/>
      <c r="D93" s="70" t="s">
        <v>306</v>
      </c>
      <c r="E93" s="129" t="s">
        <v>649</v>
      </c>
      <c r="F93" s="130" t="s">
        <v>33</v>
      </c>
      <c r="G93" s="131" t="s">
        <v>12</v>
      </c>
      <c r="H93" s="129" t="s">
        <v>81</v>
      </c>
      <c r="I93" s="79">
        <v>5931.1</v>
      </c>
      <c r="J93" s="79">
        <v>5931.1</v>
      </c>
      <c r="K93" s="79">
        <v>5931.1</v>
      </c>
    </row>
    <row r="94" spans="1:11" ht="55.2" customHeight="1" x14ac:dyDescent="0.25">
      <c r="A94" s="2" t="s">
        <v>221</v>
      </c>
      <c r="B94" s="2"/>
      <c r="C94" s="2"/>
      <c r="D94" s="70" t="s">
        <v>402</v>
      </c>
      <c r="E94" s="129"/>
      <c r="F94" s="130"/>
      <c r="G94" s="131"/>
      <c r="H94" s="129"/>
      <c r="I94" s="79">
        <f>I95</f>
        <v>7511</v>
      </c>
      <c r="J94" s="79">
        <f>J95</f>
        <v>7511</v>
      </c>
      <c r="K94" s="79">
        <f>K95</f>
        <v>7435.6</v>
      </c>
    </row>
    <row r="95" spans="1:11" ht="15.75" customHeight="1" x14ac:dyDescent="0.25">
      <c r="A95" s="2" t="s">
        <v>80</v>
      </c>
      <c r="B95" s="2"/>
      <c r="C95" s="2"/>
      <c r="D95" s="70" t="s">
        <v>402</v>
      </c>
      <c r="E95" s="129" t="s">
        <v>649</v>
      </c>
      <c r="F95" s="130" t="s">
        <v>33</v>
      </c>
      <c r="G95" s="131" t="s">
        <v>12</v>
      </c>
      <c r="H95" s="129" t="s">
        <v>81</v>
      </c>
      <c r="I95" s="79">
        <v>7511</v>
      </c>
      <c r="J95" s="79">
        <v>7511</v>
      </c>
      <c r="K95" s="79">
        <v>7435.6</v>
      </c>
    </row>
    <row r="96" spans="1:11" ht="67.2" customHeight="1" x14ac:dyDescent="0.25">
      <c r="A96" s="2" t="s">
        <v>307</v>
      </c>
      <c r="B96" s="2"/>
      <c r="C96" s="2"/>
      <c r="D96" s="70" t="s">
        <v>308</v>
      </c>
      <c r="E96" s="129"/>
      <c r="F96" s="130"/>
      <c r="G96" s="131"/>
      <c r="H96" s="129"/>
      <c r="I96" s="79">
        <f>I101+I97</f>
        <v>1473.8</v>
      </c>
      <c r="J96" s="79">
        <f t="shared" ref="J96:K96" si="24">J101+J97</f>
        <v>1473.8</v>
      </c>
      <c r="K96" s="79">
        <f t="shared" si="24"/>
        <v>1473.8</v>
      </c>
    </row>
    <row r="97" spans="1:11" ht="72" customHeight="1" x14ac:dyDescent="0.25">
      <c r="A97" s="2" t="s">
        <v>524</v>
      </c>
      <c r="B97" s="2"/>
      <c r="C97" s="2"/>
      <c r="D97" s="70" t="s">
        <v>525</v>
      </c>
      <c r="E97" s="129"/>
      <c r="F97" s="130"/>
      <c r="G97" s="131"/>
      <c r="H97" s="129"/>
      <c r="I97" s="79">
        <f>I98+I99+I100</f>
        <v>1117.8</v>
      </c>
      <c r="J97" s="79">
        <f t="shared" ref="J97:K97" si="25">J98+J99+J100</f>
        <v>1117.8</v>
      </c>
      <c r="K97" s="79">
        <f t="shared" si="25"/>
        <v>1117.8</v>
      </c>
    </row>
    <row r="98" spans="1:11" ht="29.4" customHeight="1" x14ac:dyDescent="0.25">
      <c r="A98" s="2" t="s">
        <v>182</v>
      </c>
      <c r="B98" s="2"/>
      <c r="C98" s="2"/>
      <c r="D98" s="70" t="s">
        <v>525</v>
      </c>
      <c r="E98" s="129" t="s">
        <v>649</v>
      </c>
      <c r="F98" s="130" t="s">
        <v>33</v>
      </c>
      <c r="G98" s="131" t="s">
        <v>12</v>
      </c>
      <c r="H98" s="245" t="s">
        <v>57</v>
      </c>
      <c r="I98" s="79">
        <v>1</v>
      </c>
      <c r="J98" s="79">
        <v>1</v>
      </c>
      <c r="K98" s="79">
        <v>1</v>
      </c>
    </row>
    <row r="99" spans="1:11" ht="30.6" customHeight="1" x14ac:dyDescent="0.25">
      <c r="A99" s="2" t="s">
        <v>161</v>
      </c>
      <c r="B99" s="2"/>
      <c r="C99" s="2"/>
      <c r="D99" s="70" t="s">
        <v>525</v>
      </c>
      <c r="E99" s="129" t="s">
        <v>649</v>
      </c>
      <c r="F99" s="130" t="s">
        <v>33</v>
      </c>
      <c r="G99" s="131" t="s">
        <v>12</v>
      </c>
      <c r="H99" s="245" t="s">
        <v>92</v>
      </c>
      <c r="I99" s="79">
        <v>100</v>
      </c>
      <c r="J99" s="79">
        <v>100</v>
      </c>
      <c r="K99" s="79">
        <v>100</v>
      </c>
    </row>
    <row r="100" spans="1:11" ht="24.6" customHeight="1" x14ac:dyDescent="0.25">
      <c r="A100" s="2" t="s">
        <v>80</v>
      </c>
      <c r="B100" s="2"/>
      <c r="C100" s="2"/>
      <c r="D100" s="70" t="s">
        <v>525</v>
      </c>
      <c r="E100" s="129" t="s">
        <v>649</v>
      </c>
      <c r="F100" s="130" t="s">
        <v>33</v>
      </c>
      <c r="G100" s="131" t="s">
        <v>12</v>
      </c>
      <c r="H100" s="70" t="s">
        <v>81</v>
      </c>
      <c r="I100" s="79">
        <v>1016.8</v>
      </c>
      <c r="J100" s="79">
        <v>1016.8</v>
      </c>
      <c r="K100" s="79">
        <v>1016.8</v>
      </c>
    </row>
    <row r="101" spans="1:11" ht="90.6" customHeight="1" x14ac:dyDescent="0.25">
      <c r="A101" s="27" t="s">
        <v>90</v>
      </c>
      <c r="B101" s="2"/>
      <c r="C101" s="2"/>
      <c r="D101" s="70" t="s">
        <v>309</v>
      </c>
      <c r="E101" s="129"/>
      <c r="F101" s="130"/>
      <c r="G101" s="131"/>
      <c r="H101" s="129"/>
      <c r="I101" s="79">
        <f>I104+I102+I103</f>
        <v>356</v>
      </c>
      <c r="J101" s="79">
        <f>J104+J102+J103</f>
        <v>356</v>
      </c>
      <c r="K101" s="79">
        <f>K104+K102+K103</f>
        <v>356</v>
      </c>
    </row>
    <row r="102" spans="1:11" ht="31.95" customHeight="1" x14ac:dyDescent="0.25">
      <c r="A102" s="2" t="s">
        <v>182</v>
      </c>
      <c r="B102" s="2"/>
      <c r="C102" s="2"/>
      <c r="D102" s="70" t="s">
        <v>309</v>
      </c>
      <c r="E102" s="129" t="s">
        <v>649</v>
      </c>
      <c r="F102" s="130" t="s">
        <v>33</v>
      </c>
      <c r="G102" s="131" t="s">
        <v>12</v>
      </c>
      <c r="H102" s="129" t="s">
        <v>57</v>
      </c>
      <c r="I102" s="79">
        <v>0</v>
      </c>
      <c r="J102" s="79">
        <v>0</v>
      </c>
      <c r="K102" s="79">
        <v>0</v>
      </c>
    </row>
    <row r="103" spans="1:11" ht="28.2" customHeight="1" x14ac:dyDescent="0.25">
      <c r="A103" s="2" t="s">
        <v>161</v>
      </c>
      <c r="B103" s="2"/>
      <c r="C103" s="2"/>
      <c r="D103" s="70" t="s">
        <v>309</v>
      </c>
      <c r="E103" s="129" t="s">
        <v>649</v>
      </c>
      <c r="F103" s="130" t="s">
        <v>33</v>
      </c>
      <c r="G103" s="131" t="s">
        <v>12</v>
      </c>
      <c r="H103" s="129" t="s">
        <v>92</v>
      </c>
      <c r="I103" s="79">
        <v>0</v>
      </c>
      <c r="J103" s="79">
        <v>0</v>
      </c>
      <c r="K103" s="79">
        <v>0</v>
      </c>
    </row>
    <row r="104" spans="1:11" ht="15.75" customHeight="1" x14ac:dyDescent="0.25">
      <c r="A104" s="2" t="s">
        <v>80</v>
      </c>
      <c r="B104" s="2"/>
      <c r="C104" s="2"/>
      <c r="D104" s="70" t="s">
        <v>309</v>
      </c>
      <c r="E104" s="129" t="s">
        <v>649</v>
      </c>
      <c r="F104" s="130" t="s">
        <v>33</v>
      </c>
      <c r="G104" s="131" t="s">
        <v>12</v>
      </c>
      <c r="H104" s="129" t="s">
        <v>81</v>
      </c>
      <c r="I104" s="79">
        <v>356</v>
      </c>
      <c r="J104" s="79">
        <v>356</v>
      </c>
      <c r="K104" s="79">
        <v>356</v>
      </c>
    </row>
    <row r="105" spans="1:11" ht="90.6" customHeight="1" x14ac:dyDescent="0.25">
      <c r="A105" s="2" t="s">
        <v>375</v>
      </c>
      <c r="B105" s="2" t="s">
        <v>111</v>
      </c>
      <c r="C105" s="2" t="s">
        <v>111</v>
      </c>
      <c r="D105" s="70" t="s">
        <v>376</v>
      </c>
      <c r="E105" s="129"/>
      <c r="F105" s="130"/>
      <c r="G105" s="131"/>
      <c r="H105" s="129"/>
      <c r="I105" s="79">
        <f>I107</f>
        <v>2303.4</v>
      </c>
      <c r="J105" s="79">
        <f>J107</f>
        <v>2303.4</v>
      </c>
      <c r="K105" s="79">
        <f>K107</f>
        <v>2303.4</v>
      </c>
    </row>
    <row r="106" spans="1:11" ht="90" customHeight="1" x14ac:dyDescent="0.25">
      <c r="A106" s="27" t="s">
        <v>90</v>
      </c>
      <c r="B106" s="2"/>
      <c r="C106" s="2"/>
      <c r="D106" s="70" t="s">
        <v>377</v>
      </c>
      <c r="E106" s="129"/>
      <c r="F106" s="130"/>
      <c r="G106" s="131"/>
      <c r="H106" s="129"/>
      <c r="I106" s="79">
        <f>I107</f>
        <v>2303.4</v>
      </c>
      <c r="J106" s="79">
        <f>J107</f>
        <v>2303.4</v>
      </c>
      <c r="K106" s="79">
        <f>K107</f>
        <v>2303.4</v>
      </c>
    </row>
    <row r="107" spans="1:11" ht="13.65" customHeight="1" x14ac:dyDescent="0.25">
      <c r="A107" s="2" t="s">
        <v>80</v>
      </c>
      <c r="B107" s="2"/>
      <c r="C107" s="2"/>
      <c r="D107" s="70" t="s">
        <v>377</v>
      </c>
      <c r="E107" s="129" t="s">
        <v>649</v>
      </c>
      <c r="F107" s="130" t="s">
        <v>42</v>
      </c>
      <c r="G107" s="131" t="s">
        <v>14</v>
      </c>
      <c r="H107" s="129" t="s">
        <v>81</v>
      </c>
      <c r="I107" s="79">
        <v>2303.4</v>
      </c>
      <c r="J107" s="79">
        <v>2303.4</v>
      </c>
      <c r="K107" s="79">
        <v>2303.4</v>
      </c>
    </row>
    <row r="108" spans="1:11" ht="42.6" customHeight="1" x14ac:dyDescent="0.25">
      <c r="A108" s="2" t="s">
        <v>310</v>
      </c>
      <c r="B108" s="2"/>
      <c r="C108" s="2"/>
      <c r="D108" s="70" t="s">
        <v>311</v>
      </c>
      <c r="E108" s="129"/>
      <c r="F108" s="130"/>
      <c r="G108" s="131"/>
      <c r="H108" s="129"/>
      <c r="I108" s="79">
        <f t="shared" ref="I108:K109" si="26">I109</f>
        <v>100</v>
      </c>
      <c r="J108" s="79">
        <f t="shared" si="26"/>
        <v>100</v>
      </c>
      <c r="K108" s="79">
        <f t="shared" si="26"/>
        <v>100</v>
      </c>
    </row>
    <row r="109" spans="1:11" ht="87" customHeight="1" x14ac:dyDescent="0.25">
      <c r="A109" s="2" t="s">
        <v>90</v>
      </c>
      <c r="B109" s="2"/>
      <c r="C109" s="2"/>
      <c r="D109" s="70" t="s">
        <v>312</v>
      </c>
      <c r="E109" s="129"/>
      <c r="F109" s="130"/>
      <c r="G109" s="131"/>
      <c r="H109" s="129"/>
      <c r="I109" s="79">
        <f t="shared" si="26"/>
        <v>100</v>
      </c>
      <c r="J109" s="79">
        <f t="shared" si="26"/>
        <v>100</v>
      </c>
      <c r="K109" s="79">
        <f t="shared" si="26"/>
        <v>100</v>
      </c>
    </row>
    <row r="110" spans="1:11" ht="26.4" customHeight="1" x14ac:dyDescent="0.25">
      <c r="A110" s="2" t="s">
        <v>161</v>
      </c>
      <c r="B110" s="2"/>
      <c r="C110" s="2"/>
      <c r="D110" s="70" t="s">
        <v>312</v>
      </c>
      <c r="E110" s="129" t="s">
        <v>649</v>
      </c>
      <c r="F110" s="130" t="s">
        <v>33</v>
      </c>
      <c r="G110" s="131" t="s">
        <v>12</v>
      </c>
      <c r="H110" s="129" t="s">
        <v>92</v>
      </c>
      <c r="I110" s="79">
        <v>100</v>
      </c>
      <c r="J110" s="79">
        <v>100</v>
      </c>
      <c r="K110" s="79">
        <v>100</v>
      </c>
    </row>
    <row r="111" spans="1:11" ht="45.6" customHeight="1" x14ac:dyDescent="0.25">
      <c r="A111" s="2" t="s">
        <v>600</v>
      </c>
      <c r="B111" s="2"/>
      <c r="C111" s="2"/>
      <c r="D111" s="70" t="s">
        <v>320</v>
      </c>
      <c r="E111" s="129"/>
      <c r="F111" s="130"/>
      <c r="G111" s="131"/>
      <c r="H111" s="129"/>
      <c r="I111" s="79">
        <f>I112+I114+I116</f>
        <v>5331.2999999999993</v>
      </c>
      <c r="J111" s="79">
        <f>J112+J114+J116</f>
        <v>5667.2000000000007</v>
      </c>
      <c r="K111" s="79">
        <f>K112+K114+K116</f>
        <v>6012.5</v>
      </c>
    </row>
    <row r="112" spans="1:11" ht="25.5" customHeight="1" x14ac:dyDescent="0.25">
      <c r="A112" s="2" t="s">
        <v>85</v>
      </c>
      <c r="B112" s="2"/>
      <c r="C112" s="2"/>
      <c r="D112" s="70" t="s">
        <v>322</v>
      </c>
      <c r="E112" s="129"/>
      <c r="F112" s="130"/>
      <c r="G112" s="131"/>
      <c r="H112" s="129"/>
      <c r="I112" s="79">
        <f t="shared" ref="I112:K112" si="27">I113</f>
        <v>2504.6</v>
      </c>
      <c r="J112" s="79">
        <f t="shared" si="27"/>
        <v>2557.4</v>
      </c>
      <c r="K112" s="79">
        <f t="shared" si="27"/>
        <v>2443.3000000000002</v>
      </c>
    </row>
    <row r="113" spans="1:11" ht="15.75" customHeight="1" x14ac:dyDescent="0.25">
      <c r="A113" s="2" t="s">
        <v>80</v>
      </c>
      <c r="B113" s="2"/>
      <c r="C113" s="2"/>
      <c r="D113" s="70" t="s">
        <v>322</v>
      </c>
      <c r="E113" s="129" t="s">
        <v>649</v>
      </c>
      <c r="F113" s="130" t="s">
        <v>33</v>
      </c>
      <c r="G113" s="131" t="s">
        <v>14</v>
      </c>
      <c r="H113" s="129" t="s">
        <v>81</v>
      </c>
      <c r="I113" s="79">
        <v>2504.6</v>
      </c>
      <c r="J113" s="79">
        <v>2557.4</v>
      </c>
      <c r="K113" s="79">
        <v>2443.3000000000002</v>
      </c>
    </row>
    <row r="114" spans="1:11" ht="66.45" customHeight="1" x14ac:dyDescent="0.25">
      <c r="A114" s="2" t="s">
        <v>181</v>
      </c>
      <c r="B114" s="2"/>
      <c r="C114" s="2"/>
      <c r="D114" s="70" t="s">
        <v>323</v>
      </c>
      <c r="E114" s="129"/>
      <c r="F114" s="130"/>
      <c r="G114" s="131"/>
      <c r="H114" s="129"/>
      <c r="I114" s="79">
        <f>I115</f>
        <v>2676.7</v>
      </c>
      <c r="J114" s="79">
        <f>J115</f>
        <v>2959.8</v>
      </c>
      <c r="K114" s="79">
        <f>K115</f>
        <v>3419.2</v>
      </c>
    </row>
    <row r="115" spans="1:11" ht="15.75" customHeight="1" x14ac:dyDescent="0.25">
      <c r="A115" s="2" t="s">
        <v>80</v>
      </c>
      <c r="B115" s="2"/>
      <c r="C115" s="2"/>
      <c r="D115" s="70" t="s">
        <v>323</v>
      </c>
      <c r="E115" s="129" t="s">
        <v>649</v>
      </c>
      <c r="F115" s="130" t="s">
        <v>33</v>
      </c>
      <c r="G115" s="131" t="s">
        <v>14</v>
      </c>
      <c r="H115" s="129" t="s">
        <v>81</v>
      </c>
      <c r="I115" s="79">
        <v>2676.7</v>
      </c>
      <c r="J115" s="79">
        <v>2959.8</v>
      </c>
      <c r="K115" s="79">
        <v>3419.2</v>
      </c>
    </row>
    <row r="116" spans="1:11" ht="28.2" customHeight="1" x14ac:dyDescent="0.25">
      <c r="A116" s="2" t="s">
        <v>386</v>
      </c>
      <c r="B116" s="2"/>
      <c r="C116" s="2"/>
      <c r="D116" s="70" t="s">
        <v>321</v>
      </c>
      <c r="E116" s="129"/>
      <c r="F116" s="130"/>
      <c r="G116" s="131"/>
      <c r="H116" s="129"/>
      <c r="I116" s="79">
        <f>I117</f>
        <v>150</v>
      </c>
      <c r="J116" s="79">
        <f>J117</f>
        <v>150</v>
      </c>
      <c r="K116" s="79">
        <f>K117</f>
        <v>150</v>
      </c>
    </row>
    <row r="117" spans="1:11" ht="15.75" customHeight="1" x14ac:dyDescent="0.25">
      <c r="A117" s="2" t="s">
        <v>80</v>
      </c>
      <c r="B117" s="2"/>
      <c r="C117" s="2"/>
      <c r="D117" s="70" t="s">
        <v>321</v>
      </c>
      <c r="E117" s="129" t="s">
        <v>649</v>
      </c>
      <c r="F117" s="130" t="s">
        <v>33</v>
      </c>
      <c r="G117" s="131" t="s">
        <v>14</v>
      </c>
      <c r="H117" s="129" t="s">
        <v>81</v>
      </c>
      <c r="I117" s="79">
        <v>150</v>
      </c>
      <c r="J117" s="79">
        <v>150</v>
      </c>
      <c r="K117" s="79">
        <v>150</v>
      </c>
    </row>
    <row r="118" spans="1:11" ht="26.4" customHeight="1" x14ac:dyDescent="0.25">
      <c r="A118" s="2" t="s">
        <v>313</v>
      </c>
      <c r="B118" s="2"/>
      <c r="C118" s="2"/>
      <c r="D118" s="70" t="s">
        <v>314</v>
      </c>
      <c r="E118" s="129"/>
      <c r="F118" s="130"/>
      <c r="G118" s="131"/>
      <c r="H118" s="129"/>
      <c r="I118" s="79">
        <f>I119+I121+I125+I123+I127+I129</f>
        <v>32044.400000000001</v>
      </c>
      <c r="J118" s="79">
        <f>J119+J121+J125+J123</f>
        <v>32496.5</v>
      </c>
      <c r="K118" s="79">
        <f>K119+K121+K125+K123</f>
        <v>26980.400000000001</v>
      </c>
    </row>
    <row r="119" spans="1:11" ht="31.2" customHeight="1" x14ac:dyDescent="0.3">
      <c r="A119" s="2" t="s">
        <v>84</v>
      </c>
      <c r="B119" s="2"/>
      <c r="C119" s="2"/>
      <c r="D119" s="70" t="s">
        <v>315</v>
      </c>
      <c r="E119" s="126"/>
      <c r="F119" s="130"/>
      <c r="G119" s="131"/>
      <c r="H119" s="129"/>
      <c r="I119" s="79">
        <f>I120</f>
        <v>14792.5</v>
      </c>
      <c r="J119" s="79">
        <f>J120</f>
        <v>28368.5</v>
      </c>
      <c r="K119" s="79">
        <f>K120</f>
        <v>22852.400000000001</v>
      </c>
    </row>
    <row r="120" spans="1:11" ht="15.75" customHeight="1" x14ac:dyDescent="0.25">
      <c r="A120" s="2" t="s">
        <v>80</v>
      </c>
      <c r="B120" s="2"/>
      <c r="C120" s="2"/>
      <c r="D120" s="70" t="s">
        <v>315</v>
      </c>
      <c r="E120" s="129" t="s">
        <v>649</v>
      </c>
      <c r="F120" s="130" t="s">
        <v>33</v>
      </c>
      <c r="G120" s="131" t="s">
        <v>12</v>
      </c>
      <c r="H120" s="226">
        <v>610</v>
      </c>
      <c r="I120" s="79">
        <v>14792.5</v>
      </c>
      <c r="J120" s="79">
        <v>28368.5</v>
      </c>
      <c r="K120" s="79">
        <v>22852.400000000001</v>
      </c>
    </row>
    <row r="121" spans="1:11" ht="33" customHeight="1" x14ac:dyDescent="0.25">
      <c r="A121" s="2" t="s">
        <v>91</v>
      </c>
      <c r="B121" s="2"/>
      <c r="C121" s="2"/>
      <c r="D121" s="70" t="s">
        <v>316</v>
      </c>
      <c r="E121" s="129"/>
      <c r="F121" s="130"/>
      <c r="G121" s="131"/>
      <c r="H121" s="129"/>
      <c r="I121" s="79">
        <f>I122</f>
        <v>3798</v>
      </c>
      <c r="J121" s="79">
        <f>J122</f>
        <v>3798</v>
      </c>
      <c r="K121" s="79">
        <f>K122</f>
        <v>3798</v>
      </c>
    </row>
    <row r="122" spans="1:11" ht="15" customHeight="1" x14ac:dyDescent="0.25">
      <c r="A122" s="2" t="s">
        <v>80</v>
      </c>
      <c r="B122" s="2"/>
      <c r="C122" s="2"/>
      <c r="D122" s="70" t="s">
        <v>316</v>
      </c>
      <c r="E122" s="129" t="s">
        <v>649</v>
      </c>
      <c r="F122" s="130" t="s">
        <v>214</v>
      </c>
      <c r="G122" s="131" t="s">
        <v>215</v>
      </c>
      <c r="H122" s="129" t="s">
        <v>81</v>
      </c>
      <c r="I122" s="79">
        <v>3798</v>
      </c>
      <c r="J122" s="79">
        <v>3798</v>
      </c>
      <c r="K122" s="79">
        <v>3798</v>
      </c>
    </row>
    <row r="123" spans="1:11" ht="15" customHeight="1" x14ac:dyDescent="0.25">
      <c r="A123" s="2" t="s">
        <v>85</v>
      </c>
      <c r="B123" s="2"/>
      <c r="C123" s="2"/>
      <c r="D123" s="70" t="s">
        <v>460</v>
      </c>
      <c r="E123" s="129"/>
      <c r="F123" s="130"/>
      <c r="G123" s="131"/>
      <c r="H123" s="129"/>
      <c r="I123" s="79">
        <f>I124</f>
        <v>380</v>
      </c>
      <c r="J123" s="79">
        <f t="shared" ref="J123:K123" si="28">J124</f>
        <v>230</v>
      </c>
      <c r="K123" s="79">
        <f t="shared" si="28"/>
        <v>230</v>
      </c>
    </row>
    <row r="124" spans="1:11" ht="15" customHeight="1" x14ac:dyDescent="0.25">
      <c r="A124" s="2" t="s">
        <v>80</v>
      </c>
      <c r="B124" s="2"/>
      <c r="C124" s="2"/>
      <c r="D124" s="70" t="s">
        <v>460</v>
      </c>
      <c r="E124" s="129" t="s">
        <v>649</v>
      </c>
      <c r="F124" s="130" t="s">
        <v>33</v>
      </c>
      <c r="G124" s="131" t="s">
        <v>14</v>
      </c>
      <c r="H124" s="129" t="s">
        <v>81</v>
      </c>
      <c r="I124" s="79">
        <v>380</v>
      </c>
      <c r="J124" s="79">
        <v>230</v>
      </c>
      <c r="K124" s="79">
        <v>230</v>
      </c>
    </row>
    <row r="125" spans="1:11" ht="45" customHeight="1" x14ac:dyDescent="0.25">
      <c r="A125" s="2" t="s">
        <v>203</v>
      </c>
      <c r="B125" s="2"/>
      <c r="C125" s="2"/>
      <c r="D125" s="70" t="s">
        <v>324</v>
      </c>
      <c r="E125" s="129"/>
      <c r="F125" s="130"/>
      <c r="G125" s="131"/>
      <c r="H125" s="129"/>
      <c r="I125" s="79">
        <f t="shared" ref="I125:K125" si="29">I126</f>
        <v>100</v>
      </c>
      <c r="J125" s="79">
        <f t="shared" si="29"/>
        <v>100</v>
      </c>
      <c r="K125" s="79">
        <f t="shared" si="29"/>
        <v>100</v>
      </c>
    </row>
    <row r="126" spans="1:11" ht="15" customHeight="1" x14ac:dyDescent="0.25">
      <c r="A126" s="2" t="s">
        <v>80</v>
      </c>
      <c r="B126" s="2"/>
      <c r="C126" s="2"/>
      <c r="D126" s="70" t="s">
        <v>324</v>
      </c>
      <c r="E126" s="129" t="s">
        <v>649</v>
      </c>
      <c r="F126" s="130" t="s">
        <v>33</v>
      </c>
      <c r="G126" s="131" t="s">
        <v>14</v>
      </c>
      <c r="H126" s="129" t="s">
        <v>81</v>
      </c>
      <c r="I126" s="79">
        <v>100</v>
      </c>
      <c r="J126" s="79">
        <v>100</v>
      </c>
      <c r="K126" s="79">
        <v>100</v>
      </c>
    </row>
    <row r="127" spans="1:11" ht="54.75" customHeight="1" x14ac:dyDescent="0.25">
      <c r="A127" s="2" t="s">
        <v>516</v>
      </c>
      <c r="B127" s="2"/>
      <c r="C127" s="2"/>
      <c r="D127" s="70" t="s">
        <v>517</v>
      </c>
      <c r="E127" s="129"/>
      <c r="F127" s="130"/>
      <c r="G127" s="131"/>
      <c r="H127" s="129"/>
      <c r="I127" s="79">
        <f>I128</f>
        <v>3790.2</v>
      </c>
      <c r="J127" s="79">
        <v>0</v>
      </c>
      <c r="K127" s="79">
        <v>0</v>
      </c>
    </row>
    <row r="128" spans="1:11" ht="15" customHeight="1" x14ac:dyDescent="0.25">
      <c r="A128" s="2" t="s">
        <v>80</v>
      </c>
      <c r="B128" s="2"/>
      <c r="C128" s="2"/>
      <c r="D128" s="70" t="s">
        <v>517</v>
      </c>
      <c r="E128" s="129" t="s">
        <v>649</v>
      </c>
      <c r="F128" s="130" t="s">
        <v>33</v>
      </c>
      <c r="G128" s="131" t="s">
        <v>12</v>
      </c>
      <c r="H128" s="129" t="s">
        <v>81</v>
      </c>
      <c r="I128" s="79">
        <v>3790.2</v>
      </c>
      <c r="J128" s="79">
        <v>0</v>
      </c>
      <c r="K128" s="79">
        <v>0</v>
      </c>
    </row>
    <row r="129" spans="1:11" ht="46.2" customHeight="1" x14ac:dyDescent="0.25">
      <c r="A129" s="2" t="s">
        <v>651</v>
      </c>
      <c r="B129" s="2"/>
      <c r="C129" s="2"/>
      <c r="D129" s="70" t="s">
        <v>650</v>
      </c>
      <c r="E129" s="129"/>
      <c r="F129" s="130"/>
      <c r="G129" s="131"/>
      <c r="H129" s="129"/>
      <c r="I129" s="79">
        <f>I130</f>
        <v>9183.7000000000007</v>
      </c>
      <c r="J129" s="79">
        <v>0</v>
      </c>
      <c r="K129" s="79">
        <v>0</v>
      </c>
    </row>
    <row r="130" spans="1:11" ht="18.600000000000001" customHeight="1" x14ac:dyDescent="0.25">
      <c r="A130" s="138" t="s">
        <v>80</v>
      </c>
      <c r="B130" s="2"/>
      <c r="C130" s="2"/>
      <c r="D130" s="70" t="s">
        <v>650</v>
      </c>
      <c r="E130" s="129" t="s">
        <v>649</v>
      </c>
      <c r="F130" s="130" t="s">
        <v>33</v>
      </c>
      <c r="G130" s="131" t="s">
        <v>12</v>
      </c>
      <c r="H130" s="129" t="s">
        <v>81</v>
      </c>
      <c r="I130" s="79">
        <v>9183.7000000000007</v>
      </c>
      <c r="J130" s="79">
        <v>0</v>
      </c>
      <c r="K130" s="79">
        <v>0</v>
      </c>
    </row>
    <row r="131" spans="1:11" ht="57" customHeight="1" x14ac:dyDescent="0.25">
      <c r="A131" s="2" t="s">
        <v>325</v>
      </c>
      <c r="B131" s="2"/>
      <c r="C131" s="2"/>
      <c r="D131" s="70" t="s">
        <v>326</v>
      </c>
      <c r="E131" s="129"/>
      <c r="F131" s="130"/>
      <c r="G131" s="131"/>
      <c r="H131" s="129"/>
      <c r="I131" s="79">
        <f>I132</f>
        <v>2330</v>
      </c>
      <c r="J131" s="79">
        <f>J132</f>
        <v>2330</v>
      </c>
      <c r="K131" s="79">
        <f>K132</f>
        <v>2330</v>
      </c>
    </row>
    <row r="132" spans="1:11" ht="40.200000000000003" customHeight="1" x14ac:dyDescent="0.25">
      <c r="A132" s="2" t="s">
        <v>174</v>
      </c>
      <c r="B132" s="2"/>
      <c r="C132" s="2"/>
      <c r="D132" s="70" t="s">
        <v>327</v>
      </c>
      <c r="E132" s="129"/>
      <c r="F132" s="130"/>
      <c r="G132" s="131"/>
      <c r="H132" s="129"/>
      <c r="I132" s="79">
        <f t="shared" ref="I132:K132" si="30">I133</f>
        <v>2330</v>
      </c>
      <c r="J132" s="79">
        <f t="shared" si="30"/>
        <v>2330</v>
      </c>
      <c r="K132" s="79">
        <f t="shared" si="30"/>
        <v>2330</v>
      </c>
    </row>
    <row r="133" spans="1:11" ht="42" customHeight="1" x14ac:dyDescent="0.25">
      <c r="A133" s="2" t="s">
        <v>173</v>
      </c>
      <c r="B133" s="2"/>
      <c r="C133" s="2"/>
      <c r="D133" s="70" t="s">
        <v>327</v>
      </c>
      <c r="E133" s="129" t="s">
        <v>649</v>
      </c>
      <c r="F133" s="130" t="s">
        <v>33</v>
      </c>
      <c r="G133" s="131" t="s">
        <v>14</v>
      </c>
      <c r="H133" s="129" t="s">
        <v>105</v>
      </c>
      <c r="I133" s="79">
        <v>2330</v>
      </c>
      <c r="J133" s="79">
        <v>2330</v>
      </c>
      <c r="K133" s="79">
        <v>2330</v>
      </c>
    </row>
    <row r="134" spans="1:11" ht="39.6" x14ac:dyDescent="0.25">
      <c r="A134" s="2" t="s">
        <v>100</v>
      </c>
      <c r="B134" s="44"/>
      <c r="C134" s="44"/>
      <c r="D134" s="180" t="s">
        <v>328</v>
      </c>
      <c r="E134" s="44"/>
      <c r="F134" s="44"/>
      <c r="G134" s="44"/>
      <c r="H134" s="180"/>
      <c r="I134" s="162">
        <f>I135</f>
        <v>100</v>
      </c>
      <c r="J134" s="162">
        <f>J135</f>
        <v>100</v>
      </c>
      <c r="K134" s="162">
        <f>K135</f>
        <v>100</v>
      </c>
    </row>
    <row r="135" spans="1:11" ht="14.25" customHeight="1" x14ac:dyDescent="0.25">
      <c r="A135" s="2" t="s">
        <v>88</v>
      </c>
      <c r="B135" s="2" t="s">
        <v>80</v>
      </c>
      <c r="C135" s="2" t="s">
        <v>80</v>
      </c>
      <c r="D135" s="70" t="s">
        <v>329</v>
      </c>
      <c r="E135" s="129"/>
      <c r="F135" s="130"/>
      <c r="G135" s="131"/>
      <c r="H135" s="129"/>
      <c r="I135" s="79">
        <f t="shared" ref="I135:K135" si="31">I136</f>
        <v>100</v>
      </c>
      <c r="J135" s="79">
        <f t="shared" si="31"/>
        <v>100</v>
      </c>
      <c r="K135" s="79">
        <f t="shared" si="31"/>
        <v>100</v>
      </c>
    </row>
    <row r="136" spans="1:11" ht="14.25" customHeight="1" x14ac:dyDescent="0.25">
      <c r="A136" s="2" t="s">
        <v>80</v>
      </c>
      <c r="B136" s="2"/>
      <c r="C136" s="2"/>
      <c r="D136" s="70" t="s">
        <v>329</v>
      </c>
      <c r="E136" s="129" t="s">
        <v>649</v>
      </c>
      <c r="F136" s="130" t="s">
        <v>33</v>
      </c>
      <c r="G136" s="131" t="s">
        <v>14</v>
      </c>
      <c r="H136" s="129" t="s">
        <v>81</v>
      </c>
      <c r="I136" s="79">
        <v>100</v>
      </c>
      <c r="J136" s="79">
        <v>100</v>
      </c>
      <c r="K136" s="79">
        <v>100</v>
      </c>
    </row>
    <row r="137" spans="1:11" ht="27" customHeight="1" x14ac:dyDescent="0.25">
      <c r="A137" s="2" t="s">
        <v>205</v>
      </c>
      <c r="B137" s="2"/>
      <c r="C137" s="2"/>
      <c r="D137" s="70" t="s">
        <v>317</v>
      </c>
      <c r="E137" s="129"/>
      <c r="F137" s="130"/>
      <c r="G137" s="131"/>
      <c r="H137" s="129"/>
      <c r="I137" s="79">
        <f t="shared" ref="I137:K138" si="32">I138</f>
        <v>2195.3000000000002</v>
      </c>
      <c r="J137" s="79">
        <f t="shared" si="32"/>
        <v>0</v>
      </c>
      <c r="K137" s="79">
        <f t="shared" si="32"/>
        <v>0</v>
      </c>
    </row>
    <row r="138" spans="1:11" ht="84" customHeight="1" x14ac:dyDescent="0.25">
      <c r="A138" s="2" t="s">
        <v>665</v>
      </c>
      <c r="B138" s="2"/>
      <c r="C138" s="2"/>
      <c r="D138" s="70" t="s">
        <v>664</v>
      </c>
      <c r="E138" s="129"/>
      <c r="F138" s="130"/>
      <c r="G138" s="131"/>
      <c r="H138" s="129"/>
      <c r="I138" s="79">
        <f t="shared" si="32"/>
        <v>2195.3000000000002</v>
      </c>
      <c r="J138" s="79">
        <f t="shared" si="32"/>
        <v>0</v>
      </c>
      <c r="K138" s="79">
        <f t="shared" si="32"/>
        <v>0</v>
      </c>
    </row>
    <row r="139" spans="1:11" ht="36.6" customHeight="1" x14ac:dyDescent="0.25">
      <c r="A139" s="203" t="s">
        <v>182</v>
      </c>
      <c r="B139" s="2"/>
      <c r="C139" s="2"/>
      <c r="D139" s="70" t="s">
        <v>664</v>
      </c>
      <c r="E139" s="129" t="s">
        <v>649</v>
      </c>
      <c r="F139" s="130" t="s">
        <v>33</v>
      </c>
      <c r="G139" s="131" t="s">
        <v>12</v>
      </c>
      <c r="H139" s="129" t="s">
        <v>57</v>
      </c>
      <c r="I139" s="79">
        <v>2195.3000000000002</v>
      </c>
      <c r="J139" s="79">
        <v>0</v>
      </c>
      <c r="K139" s="79">
        <v>0</v>
      </c>
    </row>
    <row r="140" spans="1:11" ht="27.6" customHeight="1" x14ac:dyDescent="0.25">
      <c r="A140" s="2" t="s">
        <v>208</v>
      </c>
      <c r="B140" s="2"/>
      <c r="C140" s="2"/>
      <c r="D140" s="70" t="s">
        <v>319</v>
      </c>
      <c r="E140" s="129"/>
      <c r="F140" s="130"/>
      <c r="G140" s="131"/>
      <c r="H140" s="129"/>
      <c r="I140" s="79">
        <f t="shared" ref="I140:K141" si="33">I141</f>
        <v>0</v>
      </c>
      <c r="J140" s="79">
        <f t="shared" si="33"/>
        <v>1356.9</v>
      </c>
      <c r="K140" s="79">
        <f t="shared" si="33"/>
        <v>0</v>
      </c>
    </row>
    <row r="141" spans="1:11" ht="73.95" customHeight="1" x14ac:dyDescent="0.25">
      <c r="A141" s="2" t="s">
        <v>522</v>
      </c>
      <c r="B141" s="2"/>
      <c r="C141" s="2"/>
      <c r="D141" s="70" t="s">
        <v>523</v>
      </c>
      <c r="E141" s="129"/>
      <c r="F141" s="130"/>
      <c r="G141" s="131"/>
      <c r="H141" s="129"/>
      <c r="I141" s="79">
        <f t="shared" si="33"/>
        <v>0</v>
      </c>
      <c r="J141" s="79">
        <f t="shared" si="33"/>
        <v>1356.9</v>
      </c>
      <c r="K141" s="79">
        <f t="shared" si="33"/>
        <v>0</v>
      </c>
    </row>
    <row r="142" spans="1:11" ht="20.25" customHeight="1" x14ac:dyDescent="0.25">
      <c r="A142" s="2" t="s">
        <v>80</v>
      </c>
      <c r="B142" s="2"/>
      <c r="C142" s="2"/>
      <c r="D142" s="70" t="s">
        <v>523</v>
      </c>
      <c r="E142" s="129" t="s">
        <v>649</v>
      </c>
      <c r="F142" s="130" t="s">
        <v>33</v>
      </c>
      <c r="G142" s="131" t="s">
        <v>12</v>
      </c>
      <c r="H142" s="129" t="s">
        <v>81</v>
      </c>
      <c r="I142" s="79">
        <v>0</v>
      </c>
      <c r="J142" s="79">
        <v>1356.9</v>
      </c>
      <c r="K142" s="79">
        <v>0</v>
      </c>
    </row>
    <row r="143" spans="1:11" ht="31.5" customHeight="1" x14ac:dyDescent="0.25">
      <c r="A143" s="2" t="s">
        <v>207</v>
      </c>
      <c r="B143" s="2"/>
      <c r="C143" s="2"/>
      <c r="D143" s="70" t="s">
        <v>318</v>
      </c>
      <c r="E143" s="129"/>
      <c r="F143" s="130"/>
      <c r="G143" s="131"/>
      <c r="H143" s="129"/>
      <c r="I143" s="79">
        <f t="shared" ref="I143:K144" si="34">I144</f>
        <v>10018.4</v>
      </c>
      <c r="J143" s="79">
        <f t="shared" si="34"/>
        <v>0</v>
      </c>
      <c r="K143" s="79">
        <f t="shared" si="34"/>
        <v>0</v>
      </c>
    </row>
    <row r="144" spans="1:11" ht="57.6" customHeight="1" x14ac:dyDescent="0.25">
      <c r="A144" s="2" t="s">
        <v>667</v>
      </c>
      <c r="B144" s="2"/>
      <c r="C144" s="2"/>
      <c r="D144" s="70" t="s">
        <v>666</v>
      </c>
      <c r="E144" s="129"/>
      <c r="F144" s="130"/>
      <c r="G144" s="131"/>
      <c r="H144" s="129"/>
      <c r="I144" s="79">
        <f t="shared" si="34"/>
        <v>10018.4</v>
      </c>
      <c r="J144" s="79">
        <f t="shared" si="34"/>
        <v>0</v>
      </c>
      <c r="K144" s="79">
        <f t="shared" si="34"/>
        <v>0</v>
      </c>
    </row>
    <row r="145" spans="1:11" ht="31.95" customHeight="1" x14ac:dyDescent="0.25">
      <c r="A145" s="203" t="s">
        <v>182</v>
      </c>
      <c r="B145" s="2"/>
      <c r="C145" s="2"/>
      <c r="D145" s="70" t="s">
        <v>666</v>
      </c>
      <c r="E145" s="129" t="s">
        <v>649</v>
      </c>
      <c r="F145" s="130" t="s">
        <v>33</v>
      </c>
      <c r="G145" s="131" t="s">
        <v>12</v>
      </c>
      <c r="H145" s="129" t="s">
        <v>57</v>
      </c>
      <c r="I145" s="79">
        <v>10018.4</v>
      </c>
      <c r="J145" s="79">
        <v>0</v>
      </c>
      <c r="K145" s="79">
        <v>0</v>
      </c>
    </row>
    <row r="146" spans="1:11" ht="46.2" customHeight="1" x14ac:dyDescent="0.25">
      <c r="A146" s="2" t="s">
        <v>646</v>
      </c>
      <c r="B146" s="2"/>
      <c r="C146" s="2"/>
      <c r="D146" s="70" t="s">
        <v>647</v>
      </c>
      <c r="E146" s="129"/>
      <c r="F146" s="130"/>
      <c r="G146" s="131"/>
      <c r="H146" s="129"/>
      <c r="I146" s="79">
        <f>I147</f>
        <v>752.4</v>
      </c>
      <c r="J146" s="79">
        <f t="shared" ref="J146:K147" si="35">J147</f>
        <v>752.4</v>
      </c>
      <c r="K146" s="79">
        <f t="shared" si="35"/>
        <v>752.4</v>
      </c>
    </row>
    <row r="147" spans="1:11" ht="64.2" customHeight="1" x14ac:dyDescent="0.25">
      <c r="A147" s="2" t="s">
        <v>673</v>
      </c>
      <c r="B147" s="2"/>
      <c r="C147" s="2"/>
      <c r="D147" s="70" t="s">
        <v>648</v>
      </c>
      <c r="E147" s="129"/>
      <c r="F147" s="130"/>
      <c r="G147" s="131"/>
      <c r="H147" s="129"/>
      <c r="I147" s="79">
        <f>I148</f>
        <v>752.4</v>
      </c>
      <c r="J147" s="79">
        <f t="shared" si="35"/>
        <v>752.4</v>
      </c>
      <c r="K147" s="79">
        <f t="shared" si="35"/>
        <v>752.4</v>
      </c>
    </row>
    <row r="148" spans="1:11" ht="18.75" customHeight="1" x14ac:dyDescent="0.25">
      <c r="A148" s="2" t="s">
        <v>80</v>
      </c>
      <c r="B148" s="2"/>
      <c r="C148" s="2"/>
      <c r="D148" s="70" t="s">
        <v>648</v>
      </c>
      <c r="E148" s="129" t="s">
        <v>649</v>
      </c>
      <c r="F148" s="130" t="s">
        <v>33</v>
      </c>
      <c r="G148" s="131" t="s">
        <v>12</v>
      </c>
      <c r="H148" s="129" t="s">
        <v>81</v>
      </c>
      <c r="I148" s="79">
        <v>752.4</v>
      </c>
      <c r="J148" s="79">
        <v>752.4</v>
      </c>
      <c r="K148" s="79">
        <v>752.4</v>
      </c>
    </row>
    <row r="149" spans="1:11" ht="45.6" customHeight="1" x14ac:dyDescent="0.25">
      <c r="A149" s="2" t="s">
        <v>330</v>
      </c>
      <c r="B149" s="2"/>
      <c r="C149" s="2"/>
      <c r="D149" s="70" t="s">
        <v>331</v>
      </c>
      <c r="E149" s="129"/>
      <c r="F149" s="130"/>
      <c r="G149" s="131"/>
      <c r="H149" s="129"/>
      <c r="I149" s="79">
        <f>I151+I153</f>
        <v>360</v>
      </c>
      <c r="J149" s="79">
        <f>J151+J153</f>
        <v>360</v>
      </c>
      <c r="K149" s="79">
        <f>K151+K153</f>
        <v>360</v>
      </c>
    </row>
    <row r="150" spans="1:11" ht="15" customHeight="1" x14ac:dyDescent="0.25">
      <c r="A150" s="203" t="s">
        <v>93</v>
      </c>
      <c r="B150" s="2"/>
      <c r="C150" s="2"/>
      <c r="D150" s="135" t="s">
        <v>337</v>
      </c>
      <c r="E150" s="129"/>
      <c r="F150" s="130"/>
      <c r="G150" s="131"/>
      <c r="H150" s="129"/>
      <c r="I150" s="79">
        <f>I151</f>
        <v>210</v>
      </c>
      <c r="J150" s="79">
        <f>J151</f>
        <v>210</v>
      </c>
      <c r="K150" s="79">
        <f>K151</f>
        <v>210</v>
      </c>
    </row>
    <row r="151" spans="1:11" ht="14.25" customHeight="1" x14ac:dyDescent="0.25">
      <c r="A151" s="203" t="s">
        <v>80</v>
      </c>
      <c r="B151" s="2"/>
      <c r="C151" s="2"/>
      <c r="D151" s="135" t="s">
        <v>337</v>
      </c>
      <c r="E151" s="129" t="s">
        <v>649</v>
      </c>
      <c r="F151" s="130" t="s">
        <v>33</v>
      </c>
      <c r="G151" s="131" t="s">
        <v>33</v>
      </c>
      <c r="H151" s="129" t="s">
        <v>81</v>
      </c>
      <c r="I151" s="79">
        <v>210</v>
      </c>
      <c r="J151" s="79">
        <v>210</v>
      </c>
      <c r="K151" s="79">
        <v>210</v>
      </c>
    </row>
    <row r="152" spans="1:11" ht="43.95" customHeight="1" x14ac:dyDescent="0.25">
      <c r="A152" s="2" t="s">
        <v>89</v>
      </c>
      <c r="B152" s="2" t="s">
        <v>89</v>
      </c>
      <c r="C152" s="2" t="s">
        <v>89</v>
      </c>
      <c r="D152" s="70" t="s">
        <v>332</v>
      </c>
      <c r="E152" s="129"/>
      <c r="F152" s="130"/>
      <c r="G152" s="131"/>
      <c r="H152" s="129"/>
      <c r="I152" s="79">
        <f>I153</f>
        <v>150</v>
      </c>
      <c r="J152" s="79">
        <f>J153</f>
        <v>150</v>
      </c>
      <c r="K152" s="79">
        <f>K153</f>
        <v>150</v>
      </c>
    </row>
    <row r="153" spans="1:11" ht="15" customHeight="1" x14ac:dyDescent="0.25">
      <c r="A153" s="2" t="s">
        <v>80</v>
      </c>
      <c r="B153" s="2" t="s">
        <v>80</v>
      </c>
      <c r="C153" s="2" t="s">
        <v>80</v>
      </c>
      <c r="D153" s="70" t="s">
        <v>332</v>
      </c>
      <c r="E153" s="129" t="s">
        <v>649</v>
      </c>
      <c r="F153" s="130" t="s">
        <v>33</v>
      </c>
      <c r="G153" s="131" t="s">
        <v>14</v>
      </c>
      <c r="H153" s="129" t="s">
        <v>81</v>
      </c>
      <c r="I153" s="79">
        <v>150</v>
      </c>
      <c r="J153" s="79">
        <v>150</v>
      </c>
      <c r="K153" s="79">
        <v>150</v>
      </c>
    </row>
    <row r="154" spans="1:11" ht="58.5" customHeight="1" x14ac:dyDescent="0.25">
      <c r="A154" s="2" t="s">
        <v>129</v>
      </c>
      <c r="B154" s="2"/>
      <c r="C154" s="2"/>
      <c r="D154" s="70" t="s">
        <v>392</v>
      </c>
      <c r="E154" s="129"/>
      <c r="F154" s="130"/>
      <c r="G154" s="131"/>
      <c r="H154" s="129"/>
      <c r="I154" s="79">
        <f t="shared" ref="I154:K155" si="36">I155</f>
        <v>200</v>
      </c>
      <c r="J154" s="79">
        <f t="shared" si="36"/>
        <v>200</v>
      </c>
      <c r="K154" s="79">
        <f t="shared" si="36"/>
        <v>200</v>
      </c>
    </row>
    <row r="155" spans="1:11" ht="42" customHeight="1" x14ac:dyDescent="0.25">
      <c r="A155" s="2" t="s">
        <v>601</v>
      </c>
      <c r="B155" s="2"/>
      <c r="C155" s="2"/>
      <c r="D155" s="135" t="s">
        <v>393</v>
      </c>
      <c r="E155" s="129"/>
      <c r="F155" s="130"/>
      <c r="G155" s="131"/>
      <c r="H155" s="129"/>
      <c r="I155" s="79">
        <f t="shared" si="36"/>
        <v>200</v>
      </c>
      <c r="J155" s="79">
        <f t="shared" si="36"/>
        <v>200</v>
      </c>
      <c r="K155" s="79">
        <f t="shared" si="36"/>
        <v>200</v>
      </c>
    </row>
    <row r="156" spans="1:11" ht="40.5" customHeight="1" x14ac:dyDescent="0.25">
      <c r="A156" s="2" t="s">
        <v>182</v>
      </c>
      <c r="B156" s="2"/>
      <c r="C156" s="2"/>
      <c r="D156" s="135" t="s">
        <v>393</v>
      </c>
      <c r="E156" s="129" t="s">
        <v>649</v>
      </c>
      <c r="F156" s="130" t="s">
        <v>15</v>
      </c>
      <c r="G156" s="131" t="s">
        <v>10</v>
      </c>
      <c r="H156" s="129" t="s">
        <v>57</v>
      </c>
      <c r="I156" s="79">
        <v>200</v>
      </c>
      <c r="J156" s="79">
        <v>200</v>
      </c>
      <c r="K156" s="79">
        <v>200</v>
      </c>
    </row>
    <row r="157" spans="1:11" s="137" customFormat="1" ht="30" customHeight="1" x14ac:dyDescent="0.3">
      <c r="A157" s="9" t="s">
        <v>340</v>
      </c>
      <c r="B157" s="9"/>
      <c r="C157" s="9"/>
      <c r="D157" s="125" t="s">
        <v>341</v>
      </c>
      <c r="E157" s="126"/>
      <c r="F157" s="127"/>
      <c r="G157" s="136"/>
      <c r="H157" s="126"/>
      <c r="I157" s="132">
        <f>I158+I165+I172</f>
        <v>50770.399999999994</v>
      </c>
      <c r="J157" s="132">
        <f t="shared" ref="J157:K157" si="37">J158+J165+J172</f>
        <v>52150.9</v>
      </c>
      <c r="K157" s="132">
        <f t="shared" si="37"/>
        <v>53927.1</v>
      </c>
    </row>
    <row r="158" spans="1:11" ht="105.6" customHeight="1" x14ac:dyDescent="0.25">
      <c r="A158" s="2" t="s">
        <v>602</v>
      </c>
      <c r="B158" s="2"/>
      <c r="C158" s="2"/>
      <c r="D158" s="70" t="s">
        <v>342</v>
      </c>
      <c r="E158" s="129"/>
      <c r="F158" s="130"/>
      <c r="G158" s="131"/>
      <c r="H158" s="226"/>
      <c r="I158" s="79">
        <f>I159+I163</f>
        <v>44353.7</v>
      </c>
      <c r="J158" s="79">
        <f t="shared" ref="J158:K158" si="38">J159+J163</f>
        <v>46061.600000000006</v>
      </c>
      <c r="K158" s="79">
        <f t="shared" si="38"/>
        <v>47837.8</v>
      </c>
    </row>
    <row r="159" spans="1:11" ht="36" customHeight="1" x14ac:dyDescent="0.25">
      <c r="A159" s="2" t="s">
        <v>160</v>
      </c>
      <c r="B159" s="2"/>
      <c r="C159" s="2"/>
      <c r="D159" s="70" t="s">
        <v>343</v>
      </c>
      <c r="E159" s="129"/>
      <c r="F159" s="130"/>
      <c r="G159" s="131"/>
      <c r="H159" s="226"/>
      <c r="I159" s="79">
        <f>I160+I161+I162</f>
        <v>17865.3</v>
      </c>
      <c r="J159" s="79">
        <f t="shared" ref="J159:K159" si="39">J160+J161+J162</f>
        <v>20146.7</v>
      </c>
      <c r="K159" s="79">
        <f t="shared" si="39"/>
        <v>22685.1</v>
      </c>
    </row>
    <row r="160" spans="1:11" ht="18.75" customHeight="1" x14ac:dyDescent="0.25">
      <c r="A160" s="2" t="s">
        <v>73</v>
      </c>
      <c r="B160" s="2"/>
      <c r="C160" s="2"/>
      <c r="D160" s="70" t="s">
        <v>343</v>
      </c>
      <c r="E160" s="129" t="s">
        <v>553</v>
      </c>
      <c r="F160" s="130" t="s">
        <v>33</v>
      </c>
      <c r="G160" s="131" t="s">
        <v>23</v>
      </c>
      <c r="H160" s="226">
        <v>110</v>
      </c>
      <c r="I160" s="79">
        <v>16239.8</v>
      </c>
      <c r="J160" s="79">
        <v>18521.2</v>
      </c>
      <c r="K160" s="79">
        <v>21059.599999999999</v>
      </c>
    </row>
    <row r="161" spans="1:11" ht="31.65" customHeight="1" x14ac:dyDescent="0.25">
      <c r="A161" s="2" t="s">
        <v>182</v>
      </c>
      <c r="B161" s="2"/>
      <c r="C161" s="2"/>
      <c r="D161" s="70" t="s">
        <v>343</v>
      </c>
      <c r="E161" s="129" t="s">
        <v>553</v>
      </c>
      <c r="F161" s="130" t="s">
        <v>33</v>
      </c>
      <c r="G161" s="131" t="s">
        <v>23</v>
      </c>
      <c r="H161" s="226">
        <v>240</v>
      </c>
      <c r="I161" s="79">
        <v>1625.5</v>
      </c>
      <c r="J161" s="79">
        <v>1625.5</v>
      </c>
      <c r="K161" s="79">
        <v>1625.5</v>
      </c>
    </row>
    <row r="162" spans="1:11" ht="31.65" customHeight="1" x14ac:dyDescent="0.25">
      <c r="A162" s="138" t="s">
        <v>161</v>
      </c>
      <c r="B162" s="2"/>
      <c r="C162" s="2"/>
      <c r="D162" s="70" t="s">
        <v>343</v>
      </c>
      <c r="E162" s="129" t="s">
        <v>553</v>
      </c>
      <c r="F162" s="130" t="s">
        <v>33</v>
      </c>
      <c r="G162" s="131" t="s">
        <v>23</v>
      </c>
      <c r="H162" s="226">
        <v>320</v>
      </c>
      <c r="I162" s="79">
        <v>0</v>
      </c>
      <c r="J162" s="79">
        <v>0</v>
      </c>
      <c r="K162" s="79">
        <v>0</v>
      </c>
    </row>
    <row r="163" spans="1:11" ht="53.25" customHeight="1" x14ac:dyDescent="0.25">
      <c r="A163" s="2" t="s">
        <v>181</v>
      </c>
      <c r="B163" s="2"/>
      <c r="C163" s="2"/>
      <c r="D163" s="70" t="s">
        <v>344</v>
      </c>
      <c r="E163" s="129"/>
      <c r="F163" s="130"/>
      <c r="G163" s="131"/>
      <c r="H163" s="226"/>
      <c r="I163" s="79">
        <f>I164</f>
        <v>26488.400000000001</v>
      </c>
      <c r="J163" s="79">
        <f>J164</f>
        <v>25914.9</v>
      </c>
      <c r="K163" s="79">
        <f>K164</f>
        <v>25152.7</v>
      </c>
    </row>
    <row r="164" spans="1:11" ht="24.75" customHeight="1" x14ac:dyDescent="0.25">
      <c r="A164" s="2" t="s">
        <v>73</v>
      </c>
      <c r="B164" s="2"/>
      <c r="C164" s="2"/>
      <c r="D164" s="70" t="s">
        <v>344</v>
      </c>
      <c r="E164" s="129" t="s">
        <v>553</v>
      </c>
      <c r="F164" s="130" t="s">
        <v>33</v>
      </c>
      <c r="G164" s="131" t="s">
        <v>23</v>
      </c>
      <c r="H164" s="226">
        <v>110</v>
      </c>
      <c r="I164" s="79">
        <v>26488.400000000001</v>
      </c>
      <c r="J164" s="79">
        <v>25914.9</v>
      </c>
      <c r="K164" s="79">
        <v>25152.7</v>
      </c>
    </row>
    <row r="165" spans="1:11" ht="47.25" customHeight="1" x14ac:dyDescent="0.25">
      <c r="A165" s="2" t="s">
        <v>603</v>
      </c>
      <c r="B165" s="2"/>
      <c r="C165" s="2"/>
      <c r="D165" s="70" t="s">
        <v>345</v>
      </c>
      <c r="E165" s="129"/>
      <c r="F165" s="130"/>
      <c r="G165" s="131"/>
      <c r="H165" s="226"/>
      <c r="I165" s="79">
        <f>I166+I170</f>
        <v>5831.5</v>
      </c>
      <c r="J165" s="79">
        <f>J166+J170</f>
        <v>5504.1</v>
      </c>
      <c r="K165" s="79">
        <f>K166+K170</f>
        <v>5504.1</v>
      </c>
    </row>
    <row r="166" spans="1:11" ht="29.25" customHeight="1" x14ac:dyDescent="0.25">
      <c r="A166" s="2" t="s">
        <v>53</v>
      </c>
      <c r="B166" s="2"/>
      <c r="C166" s="2"/>
      <c r="D166" s="70" t="s">
        <v>346</v>
      </c>
      <c r="E166" s="129"/>
      <c r="F166" s="130"/>
      <c r="G166" s="131"/>
      <c r="H166" s="226"/>
      <c r="I166" s="79">
        <f t="shared" ref="I166:J166" si="40">I167+I168+I169</f>
        <v>3926</v>
      </c>
      <c r="J166" s="79">
        <f t="shared" si="40"/>
        <v>3598.6</v>
      </c>
      <c r="K166" s="79">
        <f t="shared" ref="K166" si="41">K167+K168+K169</f>
        <v>3598.6</v>
      </c>
    </row>
    <row r="167" spans="1:11" ht="30.75" customHeight="1" x14ac:dyDescent="0.25">
      <c r="A167" s="2" t="s">
        <v>54</v>
      </c>
      <c r="B167" s="2"/>
      <c r="C167" s="2"/>
      <c r="D167" s="70" t="s">
        <v>346</v>
      </c>
      <c r="E167" s="129" t="s">
        <v>649</v>
      </c>
      <c r="F167" s="130" t="s">
        <v>33</v>
      </c>
      <c r="G167" s="131" t="s">
        <v>23</v>
      </c>
      <c r="H167" s="226">
        <v>120</v>
      </c>
      <c r="I167" s="79">
        <v>3230.6</v>
      </c>
      <c r="J167" s="79">
        <v>3230.6</v>
      </c>
      <c r="K167" s="79">
        <v>3230.6</v>
      </c>
    </row>
    <row r="168" spans="1:11" ht="27" customHeight="1" x14ac:dyDescent="0.25">
      <c r="A168" s="2" t="s">
        <v>182</v>
      </c>
      <c r="B168" s="2"/>
      <c r="C168" s="2"/>
      <c r="D168" s="70" t="s">
        <v>346</v>
      </c>
      <c r="E168" s="129" t="s">
        <v>649</v>
      </c>
      <c r="F168" s="130" t="s">
        <v>33</v>
      </c>
      <c r="G168" s="131" t="s">
        <v>23</v>
      </c>
      <c r="H168" s="226">
        <v>240</v>
      </c>
      <c r="I168" s="79">
        <v>689.4</v>
      </c>
      <c r="J168" s="79">
        <v>362</v>
      </c>
      <c r="K168" s="79">
        <v>362</v>
      </c>
    </row>
    <row r="169" spans="1:11" ht="13.65" customHeight="1" x14ac:dyDescent="0.25">
      <c r="A169" s="2" t="s">
        <v>58</v>
      </c>
      <c r="B169" s="2"/>
      <c r="C169" s="2"/>
      <c r="D169" s="70" t="s">
        <v>346</v>
      </c>
      <c r="E169" s="129" t="s">
        <v>649</v>
      </c>
      <c r="F169" s="130" t="s">
        <v>33</v>
      </c>
      <c r="G169" s="131" t="s">
        <v>23</v>
      </c>
      <c r="H169" s="226">
        <v>850</v>
      </c>
      <c r="I169" s="79">
        <v>6</v>
      </c>
      <c r="J169" s="79">
        <v>6</v>
      </c>
      <c r="K169" s="79">
        <v>6</v>
      </c>
    </row>
    <row r="170" spans="1:11" ht="56.4" customHeight="1" x14ac:dyDescent="0.25">
      <c r="A170" s="2" t="s">
        <v>181</v>
      </c>
      <c r="B170" s="2"/>
      <c r="C170" s="2"/>
      <c r="D170" s="70" t="s">
        <v>415</v>
      </c>
      <c r="E170" s="129"/>
      <c r="F170" s="130"/>
      <c r="G170" s="131"/>
      <c r="H170" s="226"/>
      <c r="I170" s="79">
        <f>I171</f>
        <v>1905.5</v>
      </c>
      <c r="J170" s="79">
        <f>J171</f>
        <v>1905.5</v>
      </c>
      <c r="K170" s="79">
        <f>K171</f>
        <v>1905.5</v>
      </c>
    </row>
    <row r="171" spans="1:11" ht="31.95" customHeight="1" x14ac:dyDescent="0.25">
      <c r="A171" s="2" t="s">
        <v>54</v>
      </c>
      <c r="B171" s="2"/>
      <c r="C171" s="2"/>
      <c r="D171" s="70" t="s">
        <v>415</v>
      </c>
      <c r="E171" s="129" t="s">
        <v>649</v>
      </c>
      <c r="F171" s="130" t="s">
        <v>33</v>
      </c>
      <c r="G171" s="131" t="s">
        <v>23</v>
      </c>
      <c r="H171" s="226">
        <v>120</v>
      </c>
      <c r="I171" s="79">
        <v>1905.5</v>
      </c>
      <c r="J171" s="79">
        <v>1905.5</v>
      </c>
      <c r="K171" s="79">
        <v>1905.5</v>
      </c>
    </row>
    <row r="172" spans="1:11" ht="31.95" customHeight="1" x14ac:dyDescent="0.25">
      <c r="A172" s="2" t="s">
        <v>654</v>
      </c>
      <c r="B172" s="2"/>
      <c r="C172" s="2"/>
      <c r="D172" s="70" t="s">
        <v>655</v>
      </c>
      <c r="E172" s="129"/>
      <c r="F172" s="130"/>
      <c r="G172" s="131"/>
      <c r="H172" s="226"/>
      <c r="I172" s="79">
        <f t="shared" ref="I172:K173" si="42">I173</f>
        <v>585.20000000000005</v>
      </c>
      <c r="J172" s="79">
        <f t="shared" si="42"/>
        <v>585.20000000000005</v>
      </c>
      <c r="K172" s="79">
        <f t="shared" si="42"/>
        <v>585.20000000000005</v>
      </c>
    </row>
    <row r="173" spans="1:11" ht="63" customHeight="1" x14ac:dyDescent="0.25">
      <c r="A173" s="2" t="s">
        <v>656</v>
      </c>
      <c r="B173" s="2"/>
      <c r="C173" s="2"/>
      <c r="D173" s="70" t="s">
        <v>657</v>
      </c>
      <c r="E173" s="129"/>
      <c r="F173" s="130"/>
      <c r="G173" s="131"/>
      <c r="H173" s="226"/>
      <c r="I173" s="79">
        <f t="shared" si="42"/>
        <v>585.20000000000005</v>
      </c>
      <c r="J173" s="79">
        <f t="shared" si="42"/>
        <v>585.20000000000005</v>
      </c>
      <c r="K173" s="79">
        <f t="shared" si="42"/>
        <v>585.20000000000005</v>
      </c>
    </row>
    <row r="174" spans="1:11" ht="39.6" customHeight="1" x14ac:dyDescent="0.25">
      <c r="A174" s="2" t="s">
        <v>182</v>
      </c>
      <c r="B174" s="2"/>
      <c r="C174" s="2"/>
      <c r="D174" s="70" t="s">
        <v>657</v>
      </c>
      <c r="E174" s="129" t="s">
        <v>649</v>
      </c>
      <c r="F174" s="130" t="s">
        <v>33</v>
      </c>
      <c r="G174" s="131" t="s">
        <v>23</v>
      </c>
      <c r="H174" s="226">
        <v>240</v>
      </c>
      <c r="I174" s="79">
        <v>585.20000000000005</v>
      </c>
      <c r="J174" s="79">
        <v>585.20000000000005</v>
      </c>
      <c r="K174" s="79">
        <v>585.20000000000005</v>
      </c>
    </row>
    <row r="175" spans="1:11" ht="57.75" customHeight="1" x14ac:dyDescent="0.25">
      <c r="A175" s="22" t="s">
        <v>595</v>
      </c>
      <c r="B175" s="2"/>
      <c r="C175" s="2"/>
      <c r="D175" s="73" t="s">
        <v>350</v>
      </c>
      <c r="E175" s="129"/>
      <c r="F175" s="130"/>
      <c r="G175" s="131"/>
      <c r="H175" s="70"/>
      <c r="I175" s="158">
        <f>I176+I206+I212</f>
        <v>58366.3</v>
      </c>
      <c r="J175" s="158">
        <f>J176+J206+J212</f>
        <v>53429.7</v>
      </c>
      <c r="K175" s="158">
        <f>K176+K206+K212</f>
        <v>55727.7</v>
      </c>
    </row>
    <row r="176" spans="1:11" ht="59.4" customHeight="1" x14ac:dyDescent="0.3">
      <c r="A176" s="176" t="s">
        <v>596</v>
      </c>
      <c r="B176" s="9"/>
      <c r="C176" s="9"/>
      <c r="D176" s="181" t="s">
        <v>351</v>
      </c>
      <c r="E176" s="126"/>
      <c r="F176" s="127"/>
      <c r="G176" s="136"/>
      <c r="H176" s="125"/>
      <c r="I176" s="132">
        <f>I177+I189+I194+I201+I182</f>
        <v>56863.8</v>
      </c>
      <c r="J176" s="132">
        <f t="shared" ref="J176:K176" si="43">J177+J189+J194+J201+J182</f>
        <v>51895.1</v>
      </c>
      <c r="K176" s="132">
        <f t="shared" si="43"/>
        <v>54159.7</v>
      </c>
    </row>
    <row r="177" spans="1:11" ht="43.2" customHeight="1" x14ac:dyDescent="0.25">
      <c r="A177" s="203" t="s">
        <v>352</v>
      </c>
      <c r="B177" s="2"/>
      <c r="C177" s="2"/>
      <c r="D177" s="135" t="s">
        <v>353</v>
      </c>
      <c r="E177" s="129"/>
      <c r="F177" s="130"/>
      <c r="G177" s="131"/>
      <c r="H177" s="70"/>
      <c r="I177" s="79">
        <f>I179+I181</f>
        <v>19931.7</v>
      </c>
      <c r="J177" s="79">
        <f>J179+J181</f>
        <v>20851</v>
      </c>
      <c r="K177" s="79">
        <f>K179+K181</f>
        <v>21796</v>
      </c>
    </row>
    <row r="178" spans="1:11" ht="19.95" customHeight="1" x14ac:dyDescent="0.25">
      <c r="A178" s="203" t="s">
        <v>98</v>
      </c>
      <c r="B178" s="2"/>
      <c r="C178" s="2"/>
      <c r="D178" s="135" t="s">
        <v>354</v>
      </c>
      <c r="E178" s="129"/>
      <c r="F178" s="130"/>
      <c r="G178" s="131"/>
      <c r="H178" s="70"/>
      <c r="I178" s="79">
        <f>I179</f>
        <v>14880.5</v>
      </c>
      <c r="J178" s="79">
        <f>J179</f>
        <v>14880.5</v>
      </c>
      <c r="K178" s="79">
        <f>K179</f>
        <v>14880.5</v>
      </c>
    </row>
    <row r="179" spans="1:11" ht="16.2" customHeight="1" x14ac:dyDescent="0.25">
      <c r="A179" s="2" t="s">
        <v>80</v>
      </c>
      <c r="B179" s="2"/>
      <c r="C179" s="2"/>
      <c r="D179" s="135" t="s">
        <v>354</v>
      </c>
      <c r="E179" s="129" t="s">
        <v>553</v>
      </c>
      <c r="F179" s="130" t="s">
        <v>37</v>
      </c>
      <c r="G179" s="131" t="s">
        <v>10</v>
      </c>
      <c r="H179" s="70" t="s">
        <v>81</v>
      </c>
      <c r="I179" s="79">
        <v>14880.5</v>
      </c>
      <c r="J179" s="79">
        <v>14880.5</v>
      </c>
      <c r="K179" s="79">
        <v>14880.5</v>
      </c>
    </row>
    <row r="180" spans="1:11" ht="56.4" customHeight="1" x14ac:dyDescent="0.25">
      <c r="A180" s="2" t="s">
        <v>181</v>
      </c>
      <c r="B180" s="2"/>
      <c r="C180" s="2"/>
      <c r="D180" s="70" t="s">
        <v>355</v>
      </c>
      <c r="E180" s="129"/>
      <c r="F180" s="130"/>
      <c r="G180" s="131"/>
      <c r="H180" s="70"/>
      <c r="I180" s="79">
        <f>I181</f>
        <v>5051.2</v>
      </c>
      <c r="J180" s="79">
        <f>J181</f>
        <v>5970.5</v>
      </c>
      <c r="K180" s="79">
        <f>K181</f>
        <v>6915.5</v>
      </c>
    </row>
    <row r="181" spans="1:11" ht="22.2" customHeight="1" x14ac:dyDescent="0.25">
      <c r="A181" s="2" t="s">
        <v>80</v>
      </c>
      <c r="B181" s="2"/>
      <c r="C181" s="2"/>
      <c r="D181" s="70" t="s">
        <v>355</v>
      </c>
      <c r="E181" s="129" t="s">
        <v>553</v>
      </c>
      <c r="F181" s="130" t="s">
        <v>37</v>
      </c>
      <c r="G181" s="131" t="s">
        <v>10</v>
      </c>
      <c r="H181" s="70" t="s">
        <v>81</v>
      </c>
      <c r="I181" s="79">
        <v>5051.2</v>
      </c>
      <c r="J181" s="79">
        <v>5970.5</v>
      </c>
      <c r="K181" s="79">
        <v>6915.5</v>
      </c>
    </row>
    <row r="182" spans="1:11" ht="58.2" customHeight="1" x14ac:dyDescent="0.25">
      <c r="A182" s="2" t="s">
        <v>419</v>
      </c>
      <c r="B182" s="2"/>
      <c r="C182" s="2"/>
      <c r="D182" s="70" t="s">
        <v>420</v>
      </c>
      <c r="E182" s="129"/>
      <c r="F182" s="130"/>
      <c r="G182" s="131"/>
      <c r="H182" s="70"/>
      <c r="I182" s="79">
        <f>I185+I183+I187</f>
        <v>19243.400000000001</v>
      </c>
      <c r="J182" s="79">
        <f>J185+J183</f>
        <v>290</v>
      </c>
      <c r="K182" s="79">
        <v>0</v>
      </c>
    </row>
    <row r="183" spans="1:11" ht="22.95" customHeight="1" x14ac:dyDescent="0.25">
      <c r="A183" s="203" t="s">
        <v>98</v>
      </c>
      <c r="B183" s="2"/>
      <c r="C183" s="2"/>
      <c r="D183" s="70" t="s">
        <v>493</v>
      </c>
      <c r="E183" s="129"/>
      <c r="F183" s="130"/>
      <c r="G183" s="131"/>
      <c r="H183" s="70"/>
      <c r="I183" s="79">
        <f>I184</f>
        <v>620</v>
      </c>
      <c r="J183" s="79">
        <f>J184</f>
        <v>0</v>
      </c>
      <c r="K183" s="79">
        <f>K184</f>
        <v>0</v>
      </c>
    </row>
    <row r="184" spans="1:11" ht="23.4" customHeight="1" x14ac:dyDescent="0.25">
      <c r="A184" s="2" t="s">
        <v>80</v>
      </c>
      <c r="B184" s="2"/>
      <c r="C184" s="2"/>
      <c r="D184" s="70" t="s">
        <v>493</v>
      </c>
      <c r="E184" s="129" t="s">
        <v>553</v>
      </c>
      <c r="F184" s="130" t="s">
        <v>37</v>
      </c>
      <c r="G184" s="131" t="s">
        <v>10</v>
      </c>
      <c r="H184" s="70" t="s">
        <v>81</v>
      </c>
      <c r="I184" s="79">
        <v>620</v>
      </c>
      <c r="J184" s="79">
        <v>0</v>
      </c>
      <c r="K184" s="79">
        <v>0</v>
      </c>
    </row>
    <row r="185" spans="1:11" ht="48.6" customHeight="1" x14ac:dyDescent="0.25">
      <c r="A185" s="2" t="s">
        <v>462</v>
      </c>
      <c r="B185" s="2"/>
      <c r="C185" s="2"/>
      <c r="D185" s="70" t="s">
        <v>461</v>
      </c>
      <c r="E185" s="129"/>
      <c r="F185" s="130"/>
      <c r="G185" s="131"/>
      <c r="H185" s="70"/>
      <c r="I185" s="79">
        <f>I186</f>
        <v>0</v>
      </c>
      <c r="J185" s="79">
        <f>J186</f>
        <v>290</v>
      </c>
      <c r="K185" s="79">
        <v>0</v>
      </c>
    </row>
    <row r="186" spans="1:11" ht="22.5" customHeight="1" x14ac:dyDescent="0.25">
      <c r="A186" s="2" t="s">
        <v>80</v>
      </c>
      <c r="B186" s="2"/>
      <c r="C186" s="2"/>
      <c r="D186" s="70" t="s">
        <v>461</v>
      </c>
      <c r="E186" s="129" t="s">
        <v>553</v>
      </c>
      <c r="F186" s="130" t="s">
        <v>37</v>
      </c>
      <c r="G186" s="131" t="s">
        <v>10</v>
      </c>
      <c r="H186" s="70" t="s">
        <v>81</v>
      </c>
      <c r="I186" s="79">
        <v>0</v>
      </c>
      <c r="J186" s="79">
        <v>290</v>
      </c>
      <c r="K186" s="79">
        <v>0</v>
      </c>
    </row>
    <row r="187" spans="1:11" ht="22.5" customHeight="1" x14ac:dyDescent="0.25">
      <c r="A187" s="2" t="s">
        <v>653</v>
      </c>
      <c r="B187" s="2"/>
      <c r="C187" s="2"/>
      <c r="D187" s="70" t="s">
        <v>652</v>
      </c>
      <c r="E187" s="129"/>
      <c r="F187" s="130"/>
      <c r="G187" s="131"/>
      <c r="H187" s="70"/>
      <c r="I187" s="79">
        <f>I188</f>
        <v>18623.400000000001</v>
      </c>
      <c r="J187" s="79">
        <f>J188</f>
        <v>0</v>
      </c>
      <c r="K187" s="79">
        <f>K188</f>
        <v>0</v>
      </c>
    </row>
    <row r="188" spans="1:11" ht="22.5" customHeight="1" x14ac:dyDescent="0.25">
      <c r="A188" s="2" t="s">
        <v>80</v>
      </c>
      <c r="B188" s="2"/>
      <c r="C188" s="2"/>
      <c r="D188" s="70" t="s">
        <v>652</v>
      </c>
      <c r="E188" s="129" t="s">
        <v>553</v>
      </c>
      <c r="F188" s="130" t="s">
        <v>37</v>
      </c>
      <c r="G188" s="131" t="s">
        <v>10</v>
      </c>
      <c r="H188" s="70" t="s">
        <v>81</v>
      </c>
      <c r="I188" s="79">
        <v>18623.400000000001</v>
      </c>
      <c r="J188" s="79">
        <v>0</v>
      </c>
      <c r="K188" s="79">
        <v>0</v>
      </c>
    </row>
    <row r="189" spans="1:11" ht="28.2" customHeight="1" x14ac:dyDescent="0.25">
      <c r="A189" s="2" t="s">
        <v>356</v>
      </c>
      <c r="B189" s="2"/>
      <c r="C189" s="2"/>
      <c r="D189" s="70" t="s">
        <v>357</v>
      </c>
      <c r="E189" s="129"/>
      <c r="F189" s="130"/>
      <c r="G189" s="131"/>
      <c r="H189" s="70"/>
      <c r="I189" s="79">
        <f>I191+I193</f>
        <v>2838.3</v>
      </c>
      <c r="J189" s="79">
        <f>J191+J193</f>
        <v>2975.6000000000004</v>
      </c>
      <c r="K189" s="79">
        <f>K191+K193</f>
        <v>3116.6</v>
      </c>
    </row>
    <row r="190" spans="1:11" ht="21.6" customHeight="1" x14ac:dyDescent="0.25">
      <c r="A190" s="203" t="s">
        <v>97</v>
      </c>
      <c r="B190" s="2"/>
      <c r="C190" s="2"/>
      <c r="D190" s="135" t="s">
        <v>358</v>
      </c>
      <c r="E190" s="129"/>
      <c r="F190" s="130"/>
      <c r="G190" s="131"/>
      <c r="H190" s="70"/>
      <c r="I190" s="79">
        <f t="shared" ref="I190:K190" si="44">I191</f>
        <v>2084.4</v>
      </c>
      <c r="J190" s="79">
        <f t="shared" si="44"/>
        <v>2084.4</v>
      </c>
      <c r="K190" s="79">
        <f t="shared" si="44"/>
        <v>2084.5</v>
      </c>
    </row>
    <row r="191" spans="1:11" ht="18.600000000000001" customHeight="1" x14ac:dyDescent="0.25">
      <c r="A191" s="50" t="s">
        <v>80</v>
      </c>
      <c r="B191" s="138"/>
      <c r="C191" s="138"/>
      <c r="D191" s="139" t="s">
        <v>358</v>
      </c>
      <c r="E191" s="129" t="s">
        <v>553</v>
      </c>
      <c r="F191" s="130" t="s">
        <v>37</v>
      </c>
      <c r="G191" s="131" t="s">
        <v>10</v>
      </c>
      <c r="H191" s="70" t="s">
        <v>81</v>
      </c>
      <c r="I191" s="79">
        <v>2084.4</v>
      </c>
      <c r="J191" s="79">
        <v>2084.4</v>
      </c>
      <c r="K191" s="79">
        <v>2084.5</v>
      </c>
    </row>
    <row r="192" spans="1:11" ht="55.2" customHeight="1" x14ac:dyDescent="0.25">
      <c r="A192" s="2" t="s">
        <v>181</v>
      </c>
      <c r="B192" s="2"/>
      <c r="C192" s="2"/>
      <c r="D192" s="70" t="s">
        <v>359</v>
      </c>
      <c r="E192" s="129"/>
      <c r="F192" s="130"/>
      <c r="G192" s="131"/>
      <c r="H192" s="70"/>
      <c r="I192" s="79">
        <f>I193</f>
        <v>753.9</v>
      </c>
      <c r="J192" s="79">
        <f>J193</f>
        <v>891.2</v>
      </c>
      <c r="K192" s="79">
        <f>K193</f>
        <v>1032.0999999999999</v>
      </c>
    </row>
    <row r="193" spans="1:11" ht="16.95" customHeight="1" x14ac:dyDescent="0.25">
      <c r="A193" s="2" t="s">
        <v>80</v>
      </c>
      <c r="B193" s="2"/>
      <c r="C193" s="2"/>
      <c r="D193" s="70" t="s">
        <v>359</v>
      </c>
      <c r="E193" s="129" t="s">
        <v>553</v>
      </c>
      <c r="F193" s="130" t="s">
        <v>37</v>
      </c>
      <c r="G193" s="131" t="s">
        <v>10</v>
      </c>
      <c r="H193" s="70" t="s">
        <v>81</v>
      </c>
      <c r="I193" s="79">
        <v>753.9</v>
      </c>
      <c r="J193" s="79">
        <v>891.2</v>
      </c>
      <c r="K193" s="79">
        <v>1032.0999999999999</v>
      </c>
    </row>
    <row r="194" spans="1:11" ht="40.5" customHeight="1" x14ac:dyDescent="0.25">
      <c r="A194" s="2" t="s">
        <v>360</v>
      </c>
      <c r="B194" s="2"/>
      <c r="C194" s="2"/>
      <c r="D194" s="70" t="s">
        <v>362</v>
      </c>
      <c r="E194" s="129"/>
      <c r="F194" s="130"/>
      <c r="G194" s="131"/>
      <c r="H194" s="70"/>
      <c r="I194" s="79">
        <f>I195+I199</f>
        <v>14472.4</v>
      </c>
      <c r="J194" s="79">
        <f>J195+J199</f>
        <v>15350.599999999999</v>
      </c>
      <c r="K194" s="79">
        <f>K195+K199</f>
        <v>16253.3</v>
      </c>
    </row>
    <row r="195" spans="1:11" ht="36" customHeight="1" x14ac:dyDescent="0.25">
      <c r="A195" s="203" t="s">
        <v>72</v>
      </c>
      <c r="B195" s="2"/>
      <c r="C195" s="2"/>
      <c r="D195" s="135" t="s">
        <v>363</v>
      </c>
      <c r="E195" s="129"/>
      <c r="F195" s="130"/>
      <c r="G195" s="131"/>
      <c r="H195" s="70"/>
      <c r="I195" s="79">
        <f t="shared" ref="I195:J195" si="45">I198+I196+I197</f>
        <v>9647.4</v>
      </c>
      <c r="J195" s="79">
        <f t="shared" si="45"/>
        <v>9647.4</v>
      </c>
      <c r="K195" s="79">
        <f t="shared" ref="K195" si="46">K198+K196+K197</f>
        <v>9647.5</v>
      </c>
    </row>
    <row r="196" spans="1:11" ht="24.6" customHeight="1" x14ac:dyDescent="0.3">
      <c r="A196" s="203" t="s">
        <v>73</v>
      </c>
      <c r="B196" s="9"/>
      <c r="C196" s="9"/>
      <c r="D196" s="135" t="s">
        <v>363</v>
      </c>
      <c r="E196" s="129" t="s">
        <v>553</v>
      </c>
      <c r="F196" s="130" t="s">
        <v>37</v>
      </c>
      <c r="G196" s="131" t="s">
        <v>10</v>
      </c>
      <c r="H196" s="70" t="s">
        <v>74</v>
      </c>
      <c r="I196" s="79">
        <v>7460.2</v>
      </c>
      <c r="J196" s="79">
        <v>7460.2</v>
      </c>
      <c r="K196" s="79">
        <v>7460.3</v>
      </c>
    </row>
    <row r="197" spans="1:11" ht="42.75" customHeight="1" x14ac:dyDescent="0.25">
      <c r="A197" s="203" t="s">
        <v>182</v>
      </c>
      <c r="B197" s="2"/>
      <c r="C197" s="2"/>
      <c r="D197" s="135" t="s">
        <v>363</v>
      </c>
      <c r="E197" s="129" t="s">
        <v>553</v>
      </c>
      <c r="F197" s="130" t="s">
        <v>37</v>
      </c>
      <c r="G197" s="131" t="s">
        <v>10</v>
      </c>
      <c r="H197" s="70" t="s">
        <v>57</v>
      </c>
      <c r="I197" s="79">
        <v>2170</v>
      </c>
      <c r="J197" s="79">
        <v>2170</v>
      </c>
      <c r="K197" s="79">
        <v>2170</v>
      </c>
    </row>
    <row r="198" spans="1:11" ht="22.2" customHeight="1" x14ac:dyDescent="0.25">
      <c r="A198" s="50" t="s">
        <v>58</v>
      </c>
      <c r="B198" s="2"/>
      <c r="C198" s="2"/>
      <c r="D198" s="135" t="s">
        <v>363</v>
      </c>
      <c r="E198" s="129" t="s">
        <v>553</v>
      </c>
      <c r="F198" s="130" t="s">
        <v>37</v>
      </c>
      <c r="G198" s="131" t="s">
        <v>10</v>
      </c>
      <c r="H198" s="70" t="s">
        <v>59</v>
      </c>
      <c r="I198" s="79">
        <v>17.2</v>
      </c>
      <c r="J198" s="79">
        <v>17.2</v>
      </c>
      <c r="K198" s="79">
        <v>17.2</v>
      </c>
    </row>
    <row r="199" spans="1:11" ht="58.95" customHeight="1" x14ac:dyDescent="0.25">
      <c r="A199" s="2" t="s">
        <v>181</v>
      </c>
      <c r="B199" s="2"/>
      <c r="C199" s="2"/>
      <c r="D199" s="70" t="s">
        <v>364</v>
      </c>
      <c r="E199" s="129"/>
      <c r="F199" s="130"/>
      <c r="G199" s="131"/>
      <c r="H199" s="70"/>
      <c r="I199" s="79">
        <f>I200</f>
        <v>4825</v>
      </c>
      <c r="J199" s="79">
        <f>J200</f>
        <v>5703.2</v>
      </c>
      <c r="K199" s="79">
        <f>K200</f>
        <v>6605.8</v>
      </c>
    </row>
    <row r="200" spans="1:11" ht="25.5" customHeight="1" x14ac:dyDescent="0.25">
      <c r="A200" s="2" t="s">
        <v>73</v>
      </c>
      <c r="B200" s="2"/>
      <c r="C200" s="2"/>
      <c r="D200" s="70" t="s">
        <v>364</v>
      </c>
      <c r="E200" s="129" t="s">
        <v>553</v>
      </c>
      <c r="F200" s="130" t="s">
        <v>37</v>
      </c>
      <c r="G200" s="131" t="s">
        <v>10</v>
      </c>
      <c r="H200" s="70" t="s">
        <v>74</v>
      </c>
      <c r="I200" s="79">
        <v>4825</v>
      </c>
      <c r="J200" s="79">
        <v>5703.2</v>
      </c>
      <c r="K200" s="79">
        <v>6605.8</v>
      </c>
    </row>
    <row r="201" spans="1:11" ht="69.599999999999994" customHeight="1" x14ac:dyDescent="0.25">
      <c r="A201" s="2" t="s">
        <v>365</v>
      </c>
      <c r="B201" s="2"/>
      <c r="C201" s="2"/>
      <c r="D201" s="70" t="s">
        <v>366</v>
      </c>
      <c r="E201" s="129"/>
      <c r="F201" s="130"/>
      <c r="G201" s="131"/>
      <c r="H201" s="70"/>
      <c r="I201" s="79">
        <f>I204</f>
        <v>378</v>
      </c>
      <c r="J201" s="79">
        <f>J204+J202</f>
        <v>12427.9</v>
      </c>
      <c r="K201" s="79">
        <f>K204+K202</f>
        <v>12993.8</v>
      </c>
    </row>
    <row r="202" spans="1:11" ht="48.6" customHeight="1" x14ac:dyDescent="0.25">
      <c r="A202" s="203" t="s">
        <v>72</v>
      </c>
      <c r="B202" s="2"/>
      <c r="C202" s="2"/>
      <c r="D202" s="70" t="s">
        <v>459</v>
      </c>
      <c r="E202" s="129"/>
      <c r="F202" s="130"/>
      <c r="G202" s="131"/>
      <c r="H202" s="70"/>
      <c r="I202" s="79">
        <v>0</v>
      </c>
      <c r="J202" s="79">
        <f>J203</f>
        <v>12049.9</v>
      </c>
      <c r="K202" s="79">
        <f>K203</f>
        <v>12615.8</v>
      </c>
    </row>
    <row r="203" spans="1:11" ht="42.75" customHeight="1" x14ac:dyDescent="0.25">
      <c r="A203" s="203" t="s">
        <v>182</v>
      </c>
      <c r="B203" s="2"/>
      <c r="C203" s="2"/>
      <c r="D203" s="70" t="s">
        <v>459</v>
      </c>
      <c r="E203" s="129" t="s">
        <v>553</v>
      </c>
      <c r="F203" s="130" t="s">
        <v>37</v>
      </c>
      <c r="G203" s="131" t="s">
        <v>10</v>
      </c>
      <c r="H203" s="70" t="s">
        <v>57</v>
      </c>
      <c r="I203" s="79">
        <v>0</v>
      </c>
      <c r="J203" s="79">
        <v>12049.9</v>
      </c>
      <c r="K203" s="79">
        <v>12615.8</v>
      </c>
    </row>
    <row r="204" spans="1:11" ht="31.2" customHeight="1" x14ac:dyDescent="0.3">
      <c r="A204" s="2" t="s">
        <v>527</v>
      </c>
      <c r="B204" s="2"/>
      <c r="C204" s="2"/>
      <c r="D204" s="70" t="s">
        <v>526</v>
      </c>
      <c r="E204" s="126"/>
      <c r="F204" s="127"/>
      <c r="G204" s="136"/>
      <c r="H204" s="125"/>
      <c r="I204" s="79">
        <f>I205</f>
        <v>378</v>
      </c>
      <c r="J204" s="79">
        <f>J205</f>
        <v>378</v>
      </c>
      <c r="K204" s="79">
        <f>K205</f>
        <v>378</v>
      </c>
    </row>
    <row r="205" spans="1:11" ht="37.5" customHeight="1" x14ac:dyDescent="0.25">
      <c r="A205" s="2" t="s">
        <v>182</v>
      </c>
      <c r="B205" s="2"/>
      <c r="C205" s="2"/>
      <c r="D205" s="70" t="s">
        <v>526</v>
      </c>
      <c r="E205" s="129" t="s">
        <v>553</v>
      </c>
      <c r="F205" s="130" t="s">
        <v>37</v>
      </c>
      <c r="G205" s="131" t="s">
        <v>10</v>
      </c>
      <c r="H205" s="70" t="s">
        <v>57</v>
      </c>
      <c r="I205" s="79">
        <v>378</v>
      </c>
      <c r="J205" s="79">
        <v>378</v>
      </c>
      <c r="K205" s="79">
        <v>378</v>
      </c>
    </row>
    <row r="206" spans="1:11" s="137" customFormat="1" ht="28.2" customHeight="1" x14ac:dyDescent="0.3">
      <c r="A206" s="9" t="s">
        <v>201</v>
      </c>
      <c r="B206" s="9"/>
      <c r="C206" s="9"/>
      <c r="D206" s="125" t="s">
        <v>371</v>
      </c>
      <c r="E206" s="126"/>
      <c r="F206" s="127"/>
      <c r="G206" s="136"/>
      <c r="H206" s="125"/>
      <c r="I206" s="132">
        <f>I207</f>
        <v>802.5</v>
      </c>
      <c r="J206" s="132">
        <f t="shared" ref="J206:K206" si="47">J207</f>
        <v>834.6</v>
      </c>
      <c r="K206" s="132">
        <f t="shared" si="47"/>
        <v>868</v>
      </c>
    </row>
    <row r="207" spans="1:11" ht="40.950000000000003" customHeight="1" x14ac:dyDescent="0.25">
      <c r="A207" s="2" t="s">
        <v>597</v>
      </c>
      <c r="B207" s="2"/>
      <c r="C207" s="2"/>
      <c r="D207" s="70" t="s">
        <v>487</v>
      </c>
      <c r="E207" s="129"/>
      <c r="F207" s="130"/>
      <c r="G207" s="131"/>
      <c r="H207" s="70"/>
      <c r="I207" s="79">
        <f>I208+I210</f>
        <v>802.5</v>
      </c>
      <c r="J207" s="79">
        <f t="shared" ref="J207:K207" si="48">J208+J210</f>
        <v>834.6</v>
      </c>
      <c r="K207" s="79">
        <f t="shared" si="48"/>
        <v>868</v>
      </c>
    </row>
    <row r="208" spans="1:11" ht="39.75" customHeight="1" x14ac:dyDescent="0.25">
      <c r="A208" s="2" t="s">
        <v>72</v>
      </c>
      <c r="B208" s="2"/>
      <c r="C208" s="2"/>
      <c r="D208" s="70" t="s">
        <v>488</v>
      </c>
      <c r="E208" s="129"/>
      <c r="F208" s="130"/>
      <c r="G208" s="131"/>
      <c r="H208" s="70"/>
      <c r="I208" s="79">
        <f>I209</f>
        <v>407.7</v>
      </c>
      <c r="J208" s="79">
        <f t="shared" ref="J208:K208" si="49">J209</f>
        <v>407.6</v>
      </c>
      <c r="K208" s="79">
        <f t="shared" si="49"/>
        <v>407.6</v>
      </c>
    </row>
    <row r="209" spans="1:11" ht="24.75" customHeight="1" x14ac:dyDescent="0.25">
      <c r="A209" s="2" t="s">
        <v>73</v>
      </c>
      <c r="B209" s="2"/>
      <c r="C209" s="2"/>
      <c r="D209" s="70" t="s">
        <v>488</v>
      </c>
      <c r="E209" s="129" t="s">
        <v>553</v>
      </c>
      <c r="F209" s="130" t="s">
        <v>37</v>
      </c>
      <c r="G209" s="131" t="s">
        <v>15</v>
      </c>
      <c r="H209" s="70" t="s">
        <v>74</v>
      </c>
      <c r="I209" s="79">
        <v>407.7</v>
      </c>
      <c r="J209" s="79">
        <v>407.6</v>
      </c>
      <c r="K209" s="79">
        <v>407.6</v>
      </c>
    </row>
    <row r="210" spans="1:11" ht="58.95" customHeight="1" x14ac:dyDescent="0.25">
      <c r="A210" s="2" t="s">
        <v>181</v>
      </c>
      <c r="B210" s="2"/>
      <c r="C210" s="2"/>
      <c r="D210" s="70" t="s">
        <v>489</v>
      </c>
      <c r="E210" s="129"/>
      <c r="F210" s="130"/>
      <c r="G210" s="131"/>
      <c r="H210" s="70"/>
      <c r="I210" s="79">
        <f>I211</f>
        <v>394.8</v>
      </c>
      <c r="J210" s="79">
        <f t="shared" ref="J210:K210" si="50">J211</f>
        <v>427</v>
      </c>
      <c r="K210" s="79">
        <f t="shared" si="50"/>
        <v>460.4</v>
      </c>
    </row>
    <row r="211" spans="1:11" ht="30" customHeight="1" x14ac:dyDescent="0.25">
      <c r="A211" s="2" t="s">
        <v>73</v>
      </c>
      <c r="B211" s="2"/>
      <c r="C211" s="2"/>
      <c r="D211" s="70" t="s">
        <v>489</v>
      </c>
      <c r="E211" s="129" t="s">
        <v>553</v>
      </c>
      <c r="F211" s="130" t="s">
        <v>37</v>
      </c>
      <c r="G211" s="131" t="s">
        <v>15</v>
      </c>
      <c r="H211" s="70" t="s">
        <v>74</v>
      </c>
      <c r="I211" s="79">
        <v>394.8</v>
      </c>
      <c r="J211" s="79">
        <v>427</v>
      </c>
      <c r="K211" s="79">
        <v>460.4</v>
      </c>
    </row>
    <row r="212" spans="1:11" ht="42" customHeight="1" x14ac:dyDescent="0.3">
      <c r="A212" s="9" t="s">
        <v>621</v>
      </c>
      <c r="B212" s="9"/>
      <c r="C212" s="9"/>
      <c r="D212" s="182" t="s">
        <v>367</v>
      </c>
      <c r="E212" s="126"/>
      <c r="F212" s="127"/>
      <c r="G212" s="136"/>
      <c r="H212" s="125"/>
      <c r="I212" s="132">
        <f t="shared" ref="I212:K214" si="51">I213</f>
        <v>700</v>
      </c>
      <c r="J212" s="132">
        <f t="shared" si="51"/>
        <v>700</v>
      </c>
      <c r="K212" s="132">
        <f t="shared" si="51"/>
        <v>700</v>
      </c>
    </row>
    <row r="213" spans="1:11" ht="25.2" customHeight="1" x14ac:dyDescent="0.3">
      <c r="A213" s="2" t="s">
        <v>368</v>
      </c>
      <c r="B213" s="9"/>
      <c r="C213" s="9"/>
      <c r="D213" s="70" t="s">
        <v>369</v>
      </c>
      <c r="E213" s="126"/>
      <c r="F213" s="127"/>
      <c r="G213" s="136"/>
      <c r="H213" s="125"/>
      <c r="I213" s="79">
        <f t="shared" si="51"/>
        <v>700</v>
      </c>
      <c r="J213" s="79">
        <f t="shared" si="51"/>
        <v>700</v>
      </c>
      <c r="K213" s="79">
        <f t="shared" si="51"/>
        <v>700</v>
      </c>
    </row>
    <row r="214" spans="1:11" ht="35.4" customHeight="1" x14ac:dyDescent="0.25">
      <c r="A214" s="2" t="s">
        <v>96</v>
      </c>
      <c r="B214" s="2"/>
      <c r="C214" s="2"/>
      <c r="D214" s="70" t="s">
        <v>370</v>
      </c>
      <c r="E214" s="129"/>
      <c r="F214" s="130"/>
      <c r="G214" s="131"/>
      <c r="H214" s="70"/>
      <c r="I214" s="79">
        <f t="shared" si="51"/>
        <v>700</v>
      </c>
      <c r="J214" s="79">
        <f t="shared" si="51"/>
        <v>700</v>
      </c>
      <c r="K214" s="79">
        <f t="shared" si="51"/>
        <v>700</v>
      </c>
    </row>
    <row r="215" spans="1:11" ht="37.950000000000003" customHeight="1" x14ac:dyDescent="0.25">
      <c r="A215" s="2" t="s">
        <v>182</v>
      </c>
      <c r="B215" s="2"/>
      <c r="C215" s="2"/>
      <c r="D215" s="70" t="s">
        <v>370</v>
      </c>
      <c r="E215" s="129" t="s">
        <v>553</v>
      </c>
      <c r="F215" s="130" t="s">
        <v>37</v>
      </c>
      <c r="G215" s="131" t="s">
        <v>10</v>
      </c>
      <c r="H215" s="70" t="s">
        <v>57</v>
      </c>
      <c r="I215" s="79">
        <v>700</v>
      </c>
      <c r="J215" s="79">
        <v>700</v>
      </c>
      <c r="K215" s="79">
        <v>700</v>
      </c>
    </row>
    <row r="216" spans="1:11" ht="52.2" customHeight="1" x14ac:dyDescent="0.25">
      <c r="A216" s="22" t="s">
        <v>604</v>
      </c>
      <c r="B216" s="2"/>
      <c r="C216" s="2"/>
      <c r="D216" s="73" t="s">
        <v>241</v>
      </c>
      <c r="E216" s="129"/>
      <c r="F216" s="130"/>
      <c r="G216" s="131"/>
      <c r="H216" s="70"/>
      <c r="I216" s="158">
        <f>I217+I220</f>
        <v>195</v>
      </c>
      <c r="J216" s="158">
        <f>J217+J220</f>
        <v>195</v>
      </c>
      <c r="K216" s="158">
        <f>K217+K220</f>
        <v>195</v>
      </c>
    </row>
    <row r="217" spans="1:11" ht="39.450000000000003" customHeight="1" x14ac:dyDescent="0.25">
      <c r="A217" s="203" t="s">
        <v>396</v>
      </c>
      <c r="B217" s="2"/>
      <c r="C217" s="2"/>
      <c r="D217" s="135" t="s">
        <v>242</v>
      </c>
      <c r="E217" s="129"/>
      <c r="F217" s="130"/>
      <c r="G217" s="131"/>
      <c r="H217" s="70"/>
      <c r="I217" s="79">
        <f t="shared" ref="I217:K218" si="52">I218</f>
        <v>35</v>
      </c>
      <c r="J217" s="79">
        <f t="shared" si="52"/>
        <v>35</v>
      </c>
      <c r="K217" s="79">
        <f t="shared" si="52"/>
        <v>35</v>
      </c>
    </row>
    <row r="218" spans="1:11" ht="35.25" customHeight="1" x14ac:dyDescent="0.25">
      <c r="A218" s="203" t="s">
        <v>66</v>
      </c>
      <c r="B218" s="2"/>
      <c r="C218" s="2"/>
      <c r="D218" s="135" t="s">
        <v>243</v>
      </c>
      <c r="E218" s="129"/>
      <c r="F218" s="130"/>
      <c r="G218" s="131"/>
      <c r="H218" s="70"/>
      <c r="I218" s="79">
        <f t="shared" si="52"/>
        <v>35</v>
      </c>
      <c r="J218" s="79">
        <f t="shared" si="52"/>
        <v>35</v>
      </c>
      <c r="K218" s="79">
        <f t="shared" si="52"/>
        <v>35</v>
      </c>
    </row>
    <row r="219" spans="1:11" ht="45" customHeight="1" x14ac:dyDescent="0.25">
      <c r="A219" s="203" t="s">
        <v>182</v>
      </c>
      <c r="B219" s="2"/>
      <c r="C219" s="2"/>
      <c r="D219" s="135" t="s">
        <v>243</v>
      </c>
      <c r="E219" s="129" t="s">
        <v>553</v>
      </c>
      <c r="F219" s="130" t="s">
        <v>10</v>
      </c>
      <c r="G219" s="131" t="s">
        <v>21</v>
      </c>
      <c r="H219" s="70" t="s">
        <v>57</v>
      </c>
      <c r="I219" s="79">
        <v>35</v>
      </c>
      <c r="J219" s="79">
        <v>35</v>
      </c>
      <c r="K219" s="79">
        <v>35</v>
      </c>
    </row>
    <row r="220" spans="1:11" ht="56.4" customHeight="1" x14ac:dyDescent="0.25">
      <c r="A220" s="2" t="s">
        <v>165</v>
      </c>
      <c r="B220" s="2"/>
      <c r="C220" s="2"/>
      <c r="D220" s="135" t="s">
        <v>398</v>
      </c>
      <c r="E220" s="129"/>
      <c r="F220" s="130"/>
      <c r="G220" s="131"/>
      <c r="H220" s="70"/>
      <c r="I220" s="79">
        <f t="shared" ref="I220:K221" si="53">I221</f>
        <v>160</v>
      </c>
      <c r="J220" s="79">
        <f t="shared" si="53"/>
        <v>160</v>
      </c>
      <c r="K220" s="79">
        <f t="shared" si="53"/>
        <v>160</v>
      </c>
    </row>
    <row r="221" spans="1:11" ht="36" customHeight="1" x14ac:dyDescent="0.25">
      <c r="A221" s="2" t="s">
        <v>166</v>
      </c>
      <c r="B221" s="2"/>
      <c r="C221" s="2"/>
      <c r="D221" s="135" t="s">
        <v>401</v>
      </c>
      <c r="E221" s="129"/>
      <c r="F221" s="130"/>
      <c r="G221" s="131"/>
      <c r="H221" s="70"/>
      <c r="I221" s="79">
        <f t="shared" si="53"/>
        <v>160</v>
      </c>
      <c r="J221" s="79">
        <f t="shared" si="53"/>
        <v>160</v>
      </c>
      <c r="K221" s="79">
        <f t="shared" si="53"/>
        <v>160</v>
      </c>
    </row>
    <row r="222" spans="1:11" ht="56.4" customHeight="1" x14ac:dyDescent="0.25">
      <c r="A222" s="2" t="s">
        <v>145</v>
      </c>
      <c r="B222" s="2"/>
      <c r="C222" s="2"/>
      <c r="D222" s="139" t="s">
        <v>401</v>
      </c>
      <c r="E222" s="129" t="s">
        <v>553</v>
      </c>
      <c r="F222" s="130" t="s">
        <v>15</v>
      </c>
      <c r="G222" s="131" t="s">
        <v>164</v>
      </c>
      <c r="H222" s="70" t="s">
        <v>146</v>
      </c>
      <c r="I222" s="79">
        <v>160</v>
      </c>
      <c r="J222" s="79">
        <v>160</v>
      </c>
      <c r="K222" s="79">
        <v>160</v>
      </c>
    </row>
    <row r="223" spans="1:11" ht="71.25" customHeight="1" x14ac:dyDescent="0.25">
      <c r="A223" s="22" t="s">
        <v>622</v>
      </c>
      <c r="B223" s="2"/>
      <c r="C223" s="2"/>
      <c r="D223" s="73" t="s">
        <v>249</v>
      </c>
      <c r="E223" s="129"/>
      <c r="F223" s="130"/>
      <c r="G223" s="131"/>
      <c r="H223" s="129"/>
      <c r="I223" s="158">
        <f>I224+I243+I253</f>
        <v>653.5</v>
      </c>
      <c r="J223" s="158">
        <f t="shared" ref="J223:K223" si="54">J224+J243+J253</f>
        <v>653.5</v>
      </c>
      <c r="K223" s="158">
        <f t="shared" si="54"/>
        <v>653.5</v>
      </c>
    </row>
    <row r="224" spans="1:11" ht="29.25" customHeight="1" x14ac:dyDescent="0.3">
      <c r="A224" s="9" t="s">
        <v>67</v>
      </c>
      <c r="B224" s="2"/>
      <c r="C224" s="2"/>
      <c r="D224" s="125" t="s">
        <v>250</v>
      </c>
      <c r="E224" s="129"/>
      <c r="F224" s="130"/>
      <c r="G224" s="131"/>
      <c r="H224" s="129"/>
      <c r="I224" s="132">
        <f>I225+I228+I231+I234+I237+I240</f>
        <v>104.9</v>
      </c>
      <c r="J224" s="132">
        <f>J225+J228+J231+J234+J237+J240</f>
        <v>104.9</v>
      </c>
      <c r="K224" s="132">
        <f>K225+K228+K231+K234+K237+K240</f>
        <v>104.9</v>
      </c>
    </row>
    <row r="225" spans="1:11" ht="51.75" customHeight="1" x14ac:dyDescent="0.25">
      <c r="A225" s="2" t="s">
        <v>126</v>
      </c>
      <c r="B225" s="46"/>
      <c r="C225" s="46"/>
      <c r="D225" s="70" t="s">
        <v>251</v>
      </c>
      <c r="E225" s="129"/>
      <c r="F225" s="130"/>
      <c r="G225" s="131"/>
      <c r="H225" s="129"/>
      <c r="I225" s="79">
        <f t="shared" ref="I225:K226" si="55">I226</f>
        <v>7.4</v>
      </c>
      <c r="J225" s="79">
        <f t="shared" si="55"/>
        <v>7.4</v>
      </c>
      <c r="K225" s="79">
        <f t="shared" si="55"/>
        <v>7.4</v>
      </c>
    </row>
    <row r="226" spans="1:11" ht="25.5" customHeight="1" x14ac:dyDescent="0.25">
      <c r="A226" s="2" t="s">
        <v>68</v>
      </c>
      <c r="B226" s="46"/>
      <c r="C226" s="46"/>
      <c r="D226" s="70" t="s">
        <v>252</v>
      </c>
      <c r="E226" s="129"/>
      <c r="F226" s="130"/>
      <c r="G226" s="131"/>
      <c r="H226" s="129"/>
      <c r="I226" s="79">
        <f t="shared" si="55"/>
        <v>7.4</v>
      </c>
      <c r="J226" s="79">
        <f t="shared" si="55"/>
        <v>7.4</v>
      </c>
      <c r="K226" s="79">
        <f t="shared" si="55"/>
        <v>7.4</v>
      </c>
    </row>
    <row r="227" spans="1:11" ht="25.5" customHeight="1" x14ac:dyDescent="0.25">
      <c r="A227" s="2" t="s">
        <v>182</v>
      </c>
      <c r="B227" s="46"/>
      <c r="C227" s="46"/>
      <c r="D227" s="70" t="s">
        <v>252</v>
      </c>
      <c r="E227" s="129" t="s">
        <v>553</v>
      </c>
      <c r="F227" s="130" t="s">
        <v>14</v>
      </c>
      <c r="G227" s="131" t="s">
        <v>47</v>
      </c>
      <c r="H227" s="129" t="s">
        <v>57</v>
      </c>
      <c r="I227" s="79">
        <v>7.4</v>
      </c>
      <c r="J227" s="79">
        <v>7.4</v>
      </c>
      <c r="K227" s="79">
        <v>7.4</v>
      </c>
    </row>
    <row r="228" spans="1:11" ht="66.45" customHeight="1" x14ac:dyDescent="0.25">
      <c r="A228" s="2" t="s">
        <v>1</v>
      </c>
      <c r="B228" s="46"/>
      <c r="C228" s="46"/>
      <c r="D228" s="70" t="s">
        <v>253</v>
      </c>
      <c r="E228" s="129"/>
      <c r="F228" s="130"/>
      <c r="G228" s="131"/>
      <c r="H228" s="129"/>
      <c r="I228" s="79">
        <f>I229</f>
        <v>11.1</v>
      </c>
      <c r="J228" s="79">
        <f>J229</f>
        <v>11.1</v>
      </c>
      <c r="K228" s="79">
        <f>K229</f>
        <v>11.1</v>
      </c>
    </row>
    <row r="229" spans="1:11" ht="25.5" customHeight="1" x14ac:dyDescent="0.25">
      <c r="A229" s="2" t="s">
        <v>68</v>
      </c>
      <c r="B229" s="46"/>
      <c r="C229" s="46"/>
      <c r="D229" s="70" t="s">
        <v>254</v>
      </c>
      <c r="E229" s="129"/>
      <c r="F229" s="130"/>
      <c r="G229" s="131"/>
      <c r="H229" s="129"/>
      <c r="I229" s="79">
        <f>I230</f>
        <v>11.1</v>
      </c>
      <c r="J229" s="79">
        <f t="shared" ref="J229:K229" si="56">J230</f>
        <v>11.1</v>
      </c>
      <c r="K229" s="79">
        <f t="shared" si="56"/>
        <v>11.1</v>
      </c>
    </row>
    <row r="230" spans="1:11" ht="25.5" customHeight="1" x14ac:dyDescent="0.25">
      <c r="A230" s="2" t="s">
        <v>80</v>
      </c>
      <c r="B230" s="46"/>
      <c r="C230" s="46"/>
      <c r="D230" s="70" t="s">
        <v>254</v>
      </c>
      <c r="E230" s="129" t="s">
        <v>649</v>
      </c>
      <c r="F230" s="130" t="s">
        <v>14</v>
      </c>
      <c r="G230" s="131" t="s">
        <v>47</v>
      </c>
      <c r="H230" s="129" t="s">
        <v>81</v>
      </c>
      <c r="I230" s="79">
        <v>11.1</v>
      </c>
      <c r="J230" s="79">
        <v>11.1</v>
      </c>
      <c r="K230" s="79">
        <v>11.1</v>
      </c>
    </row>
    <row r="231" spans="1:11" ht="27" customHeight="1" x14ac:dyDescent="0.25">
      <c r="A231" s="2" t="s">
        <v>2</v>
      </c>
      <c r="B231" s="46"/>
      <c r="C231" s="46"/>
      <c r="D231" s="70" t="s">
        <v>255</v>
      </c>
      <c r="E231" s="129"/>
      <c r="F231" s="130"/>
      <c r="G231" s="131"/>
      <c r="H231" s="129"/>
      <c r="I231" s="79">
        <f t="shared" ref="I231:K232" si="57">I232</f>
        <v>4</v>
      </c>
      <c r="J231" s="79">
        <f t="shared" si="57"/>
        <v>4</v>
      </c>
      <c r="K231" s="79">
        <f t="shared" si="57"/>
        <v>4</v>
      </c>
    </row>
    <row r="232" spans="1:11" ht="25.5" customHeight="1" x14ac:dyDescent="0.25">
      <c r="A232" s="2" t="s">
        <v>68</v>
      </c>
      <c r="B232" s="46"/>
      <c r="C232" s="46"/>
      <c r="D232" s="70" t="s">
        <v>256</v>
      </c>
      <c r="E232" s="129"/>
      <c r="F232" s="130"/>
      <c r="G232" s="131"/>
      <c r="H232" s="129"/>
      <c r="I232" s="79">
        <f t="shared" si="57"/>
        <v>4</v>
      </c>
      <c r="J232" s="79">
        <f t="shared" si="57"/>
        <v>4</v>
      </c>
      <c r="K232" s="79">
        <f t="shared" si="57"/>
        <v>4</v>
      </c>
    </row>
    <row r="233" spans="1:11" ht="14.4" customHeight="1" x14ac:dyDescent="0.25">
      <c r="A233" s="2" t="s">
        <v>184</v>
      </c>
      <c r="B233" s="46"/>
      <c r="C233" s="46"/>
      <c r="D233" s="70" t="s">
        <v>256</v>
      </c>
      <c r="E233" s="129" t="s">
        <v>553</v>
      </c>
      <c r="F233" s="130" t="s">
        <v>14</v>
      </c>
      <c r="G233" s="131" t="s">
        <v>47</v>
      </c>
      <c r="H233" s="129" t="s">
        <v>185</v>
      </c>
      <c r="I233" s="79">
        <v>4</v>
      </c>
      <c r="J233" s="79">
        <v>4</v>
      </c>
      <c r="K233" s="79">
        <v>4</v>
      </c>
    </row>
    <row r="234" spans="1:11" ht="51" customHeight="1" x14ac:dyDescent="0.25">
      <c r="A234" s="2" t="s">
        <v>3</v>
      </c>
      <c r="B234" s="46"/>
      <c r="C234" s="46"/>
      <c r="D234" s="70" t="s">
        <v>257</v>
      </c>
      <c r="E234" s="129"/>
      <c r="F234" s="130"/>
      <c r="G234" s="131"/>
      <c r="H234" s="129"/>
      <c r="I234" s="79">
        <f t="shared" ref="I234:K235" si="58">I235</f>
        <v>73.900000000000006</v>
      </c>
      <c r="J234" s="79">
        <f t="shared" si="58"/>
        <v>73.900000000000006</v>
      </c>
      <c r="K234" s="79">
        <f t="shared" si="58"/>
        <v>73.900000000000006</v>
      </c>
    </row>
    <row r="235" spans="1:11" ht="39" customHeight="1" x14ac:dyDescent="0.25">
      <c r="A235" s="2" t="s">
        <v>102</v>
      </c>
      <c r="B235" s="46"/>
      <c r="C235" s="46"/>
      <c r="D235" s="70" t="s">
        <v>258</v>
      </c>
      <c r="E235" s="129"/>
      <c r="F235" s="130"/>
      <c r="G235" s="131"/>
      <c r="H235" s="129"/>
      <c r="I235" s="79">
        <f t="shared" si="58"/>
        <v>73.900000000000006</v>
      </c>
      <c r="J235" s="79">
        <f t="shared" si="58"/>
        <v>73.900000000000006</v>
      </c>
      <c r="K235" s="79">
        <f t="shared" si="58"/>
        <v>73.900000000000006</v>
      </c>
    </row>
    <row r="236" spans="1:11" ht="25.5" customHeight="1" x14ac:dyDescent="0.25">
      <c r="A236" s="2" t="s">
        <v>182</v>
      </c>
      <c r="B236" s="46"/>
      <c r="C236" s="46"/>
      <c r="D236" s="70" t="s">
        <v>258</v>
      </c>
      <c r="E236" s="129" t="s">
        <v>553</v>
      </c>
      <c r="F236" s="130" t="s">
        <v>14</v>
      </c>
      <c r="G236" s="131" t="s">
        <v>47</v>
      </c>
      <c r="H236" s="129" t="s">
        <v>57</v>
      </c>
      <c r="I236" s="79">
        <v>73.900000000000006</v>
      </c>
      <c r="J236" s="79">
        <v>73.900000000000006</v>
      </c>
      <c r="K236" s="79">
        <v>73.900000000000006</v>
      </c>
    </row>
    <row r="237" spans="1:11" ht="78" customHeight="1" x14ac:dyDescent="0.25">
      <c r="A237" s="2" t="s">
        <v>180</v>
      </c>
      <c r="B237" s="46"/>
      <c r="C237" s="46"/>
      <c r="D237" s="70" t="s">
        <v>436</v>
      </c>
      <c r="E237" s="129"/>
      <c r="F237" s="130"/>
      <c r="G237" s="131"/>
      <c r="H237" s="129"/>
      <c r="I237" s="79">
        <f t="shared" ref="I237:K238" si="59">I238</f>
        <v>4</v>
      </c>
      <c r="J237" s="79">
        <f t="shared" si="59"/>
        <v>4</v>
      </c>
      <c r="K237" s="79">
        <f t="shared" si="59"/>
        <v>4</v>
      </c>
    </row>
    <row r="238" spans="1:11" ht="25.5" customHeight="1" x14ac:dyDescent="0.25">
      <c r="A238" s="2" t="s">
        <v>68</v>
      </c>
      <c r="B238" s="46"/>
      <c r="C238" s="46"/>
      <c r="D238" s="70" t="s">
        <v>437</v>
      </c>
      <c r="E238" s="129"/>
      <c r="F238" s="130"/>
      <c r="G238" s="131"/>
      <c r="H238" s="129"/>
      <c r="I238" s="79">
        <f>I239</f>
        <v>4</v>
      </c>
      <c r="J238" s="79">
        <f t="shared" si="59"/>
        <v>4</v>
      </c>
      <c r="K238" s="79">
        <f t="shared" si="59"/>
        <v>4</v>
      </c>
    </row>
    <row r="239" spans="1:11" ht="18.600000000000001" customHeight="1" x14ac:dyDescent="0.25">
      <c r="A239" s="2" t="s">
        <v>184</v>
      </c>
      <c r="B239" s="46"/>
      <c r="C239" s="46"/>
      <c r="D239" s="70" t="s">
        <v>437</v>
      </c>
      <c r="E239" s="129" t="s">
        <v>553</v>
      </c>
      <c r="F239" s="130" t="s">
        <v>14</v>
      </c>
      <c r="G239" s="131" t="s">
        <v>47</v>
      </c>
      <c r="H239" s="129" t="s">
        <v>185</v>
      </c>
      <c r="I239" s="79">
        <v>4</v>
      </c>
      <c r="J239" s="79">
        <v>4</v>
      </c>
      <c r="K239" s="79">
        <v>4</v>
      </c>
    </row>
    <row r="240" spans="1:11" ht="28.5" customHeight="1" x14ac:dyDescent="0.25">
      <c r="A240" s="2" t="s">
        <v>5</v>
      </c>
      <c r="B240" s="46"/>
      <c r="C240" s="46"/>
      <c r="D240" s="70" t="s">
        <v>438</v>
      </c>
      <c r="E240" s="129"/>
      <c r="F240" s="130"/>
      <c r="G240" s="131"/>
      <c r="H240" s="129"/>
      <c r="I240" s="79">
        <f t="shared" ref="I240:K241" si="60">I241</f>
        <v>4.5</v>
      </c>
      <c r="J240" s="79">
        <f t="shared" si="60"/>
        <v>4.5</v>
      </c>
      <c r="K240" s="79">
        <f t="shared" si="60"/>
        <v>4.5</v>
      </c>
    </row>
    <row r="241" spans="1:11" ht="25.5" customHeight="1" x14ac:dyDescent="0.25">
      <c r="A241" s="2" t="s">
        <v>68</v>
      </c>
      <c r="B241" s="46"/>
      <c r="C241" s="46"/>
      <c r="D241" s="70" t="s">
        <v>439</v>
      </c>
      <c r="E241" s="129"/>
      <c r="F241" s="130"/>
      <c r="G241" s="131"/>
      <c r="H241" s="129"/>
      <c r="I241" s="79">
        <f t="shared" si="60"/>
        <v>4.5</v>
      </c>
      <c r="J241" s="79">
        <f t="shared" si="60"/>
        <v>4.5</v>
      </c>
      <c r="K241" s="79">
        <f t="shared" si="60"/>
        <v>4.5</v>
      </c>
    </row>
    <row r="242" spans="1:11" ht="25.5" customHeight="1" x14ac:dyDescent="0.25">
      <c r="A242" s="2" t="s">
        <v>182</v>
      </c>
      <c r="B242" s="46"/>
      <c r="C242" s="46"/>
      <c r="D242" s="70" t="s">
        <v>439</v>
      </c>
      <c r="E242" s="129" t="s">
        <v>553</v>
      </c>
      <c r="F242" s="130" t="s">
        <v>14</v>
      </c>
      <c r="G242" s="131" t="s">
        <v>47</v>
      </c>
      <c r="H242" s="129" t="s">
        <v>57</v>
      </c>
      <c r="I242" s="79">
        <v>4.5</v>
      </c>
      <c r="J242" s="79">
        <v>4.5</v>
      </c>
      <c r="K242" s="79">
        <v>4.5</v>
      </c>
    </row>
    <row r="243" spans="1:11" ht="31.95" customHeight="1" x14ac:dyDescent="0.3">
      <c r="A243" s="9" t="s">
        <v>69</v>
      </c>
      <c r="B243" s="46"/>
      <c r="C243" s="46"/>
      <c r="D243" s="125" t="s">
        <v>259</v>
      </c>
      <c r="E243" s="129"/>
      <c r="F243" s="130"/>
      <c r="G243" s="131"/>
      <c r="H243" s="129"/>
      <c r="I243" s="233">
        <f>I245+I247+I250</f>
        <v>27</v>
      </c>
      <c r="J243" s="233">
        <f t="shared" ref="J243:K243" si="61">J245+J247+J250</f>
        <v>27</v>
      </c>
      <c r="K243" s="233">
        <f t="shared" si="61"/>
        <v>27</v>
      </c>
    </row>
    <row r="244" spans="1:11" ht="71.25" customHeight="1" x14ac:dyDescent="0.25">
      <c r="A244" s="2" t="s">
        <v>6</v>
      </c>
      <c r="B244" s="46"/>
      <c r="C244" s="46"/>
      <c r="D244" s="70" t="s">
        <v>440</v>
      </c>
      <c r="E244" s="129"/>
      <c r="F244" s="130"/>
      <c r="G244" s="131"/>
      <c r="H244" s="129"/>
      <c r="I244" s="259">
        <f t="shared" ref="I244:K245" si="62">I245</f>
        <v>10</v>
      </c>
      <c r="J244" s="259">
        <f t="shared" si="62"/>
        <v>10</v>
      </c>
      <c r="K244" s="259">
        <f t="shared" si="62"/>
        <v>10</v>
      </c>
    </row>
    <row r="245" spans="1:11" ht="25.5" customHeight="1" x14ac:dyDescent="0.25">
      <c r="A245" s="2" t="s">
        <v>70</v>
      </c>
      <c r="B245" s="46"/>
      <c r="C245" s="46"/>
      <c r="D245" s="70" t="s">
        <v>441</v>
      </c>
      <c r="E245" s="129"/>
      <c r="F245" s="130"/>
      <c r="G245" s="131"/>
      <c r="H245" s="129"/>
      <c r="I245" s="259">
        <f t="shared" si="62"/>
        <v>10</v>
      </c>
      <c r="J245" s="259">
        <f t="shared" si="62"/>
        <v>10</v>
      </c>
      <c r="K245" s="259">
        <f t="shared" si="62"/>
        <v>10</v>
      </c>
    </row>
    <row r="246" spans="1:11" ht="25.5" customHeight="1" x14ac:dyDescent="0.25">
      <c r="A246" s="203" t="s">
        <v>80</v>
      </c>
      <c r="B246" s="46"/>
      <c r="C246" s="46"/>
      <c r="D246" s="70" t="s">
        <v>441</v>
      </c>
      <c r="E246" s="129" t="s">
        <v>649</v>
      </c>
      <c r="F246" s="130" t="s">
        <v>14</v>
      </c>
      <c r="G246" s="131" t="s">
        <v>47</v>
      </c>
      <c r="H246" s="129" t="s">
        <v>81</v>
      </c>
      <c r="I246" s="259">
        <v>10</v>
      </c>
      <c r="J246" s="259">
        <v>10</v>
      </c>
      <c r="K246" s="259">
        <v>10</v>
      </c>
    </row>
    <row r="247" spans="1:11" ht="66.75" customHeight="1" x14ac:dyDescent="0.25">
      <c r="A247" s="168" t="s">
        <v>442</v>
      </c>
      <c r="B247" s="46"/>
      <c r="C247" s="46"/>
      <c r="D247" s="70" t="s">
        <v>260</v>
      </c>
      <c r="E247" s="129"/>
      <c r="F247" s="130"/>
      <c r="G247" s="131"/>
      <c r="H247" s="129"/>
      <c r="I247" s="79">
        <f t="shared" ref="I247:K248" si="63">I248</f>
        <v>12</v>
      </c>
      <c r="J247" s="79">
        <f t="shared" si="63"/>
        <v>12</v>
      </c>
      <c r="K247" s="79">
        <f t="shared" si="63"/>
        <v>12</v>
      </c>
    </row>
    <row r="248" spans="1:11" ht="25.5" customHeight="1" x14ac:dyDescent="0.25">
      <c r="A248" s="168" t="s">
        <v>70</v>
      </c>
      <c r="B248" s="46"/>
      <c r="C248" s="46"/>
      <c r="D248" s="70" t="s">
        <v>261</v>
      </c>
      <c r="E248" s="129"/>
      <c r="F248" s="130"/>
      <c r="G248" s="131"/>
      <c r="H248" s="129"/>
      <c r="I248" s="79">
        <f t="shared" si="63"/>
        <v>12</v>
      </c>
      <c r="J248" s="79">
        <f t="shared" si="63"/>
        <v>12</v>
      </c>
      <c r="K248" s="79">
        <f t="shared" si="63"/>
        <v>12</v>
      </c>
    </row>
    <row r="249" spans="1:11" ht="15" customHeight="1" x14ac:dyDescent="0.25">
      <c r="A249" s="203" t="s">
        <v>80</v>
      </c>
      <c r="B249" s="46"/>
      <c r="C249" s="46"/>
      <c r="D249" s="70" t="s">
        <v>261</v>
      </c>
      <c r="E249" s="129" t="s">
        <v>649</v>
      </c>
      <c r="F249" s="130" t="s">
        <v>14</v>
      </c>
      <c r="G249" s="131" t="s">
        <v>47</v>
      </c>
      <c r="H249" s="129" t="s">
        <v>81</v>
      </c>
      <c r="I249" s="79">
        <v>12</v>
      </c>
      <c r="J249" s="79">
        <v>12</v>
      </c>
      <c r="K249" s="79">
        <v>12</v>
      </c>
    </row>
    <row r="250" spans="1:11" ht="39.75" customHeight="1" x14ac:dyDescent="0.25">
      <c r="A250" s="60" t="s">
        <v>443</v>
      </c>
      <c r="B250" s="46"/>
      <c r="C250" s="46"/>
      <c r="D250" s="70" t="s">
        <v>444</v>
      </c>
      <c r="E250" s="129"/>
      <c r="F250" s="130"/>
      <c r="G250" s="131"/>
      <c r="H250" s="129"/>
      <c r="I250" s="79">
        <f>I251</f>
        <v>5</v>
      </c>
      <c r="J250" s="79">
        <f t="shared" ref="J250:K251" si="64">J251</f>
        <v>5</v>
      </c>
      <c r="K250" s="79">
        <f t="shared" si="64"/>
        <v>5</v>
      </c>
    </row>
    <row r="251" spans="1:11" ht="25.5" customHeight="1" x14ac:dyDescent="0.25">
      <c r="A251" s="2" t="s">
        <v>70</v>
      </c>
      <c r="B251" s="46"/>
      <c r="C251" s="46"/>
      <c r="D251" s="70" t="s">
        <v>445</v>
      </c>
      <c r="E251" s="129"/>
      <c r="F251" s="130"/>
      <c r="G251" s="131"/>
      <c r="H251" s="129"/>
      <c r="I251" s="79">
        <f>I252</f>
        <v>5</v>
      </c>
      <c r="J251" s="79">
        <f t="shared" si="64"/>
        <v>5</v>
      </c>
      <c r="K251" s="79">
        <f t="shared" si="64"/>
        <v>5</v>
      </c>
    </row>
    <row r="252" spans="1:11" ht="25.5" customHeight="1" x14ac:dyDescent="0.25">
      <c r="A252" s="2" t="s">
        <v>182</v>
      </c>
      <c r="B252" s="46"/>
      <c r="C252" s="46"/>
      <c r="D252" s="70" t="s">
        <v>445</v>
      </c>
      <c r="E252" s="129" t="s">
        <v>553</v>
      </c>
      <c r="F252" s="130" t="s">
        <v>14</v>
      </c>
      <c r="G252" s="131" t="s">
        <v>47</v>
      </c>
      <c r="H252" s="129" t="s">
        <v>57</v>
      </c>
      <c r="I252" s="79">
        <v>5</v>
      </c>
      <c r="J252" s="79">
        <v>5</v>
      </c>
      <c r="K252" s="79">
        <v>5</v>
      </c>
    </row>
    <row r="253" spans="1:11" ht="66.75" customHeight="1" x14ac:dyDescent="0.3">
      <c r="A253" s="9" t="s">
        <v>545</v>
      </c>
      <c r="B253" s="46"/>
      <c r="C253" s="46"/>
      <c r="D253" s="125" t="s">
        <v>544</v>
      </c>
      <c r="E253" s="129"/>
      <c r="F253" s="130"/>
      <c r="G253" s="131"/>
      <c r="H253" s="129"/>
      <c r="I253" s="79">
        <f>I254+I257+I260+I263</f>
        <v>521.6</v>
      </c>
      <c r="J253" s="79">
        <f t="shared" ref="J253:K253" si="65">J254+J257+J260+J263</f>
        <v>521.6</v>
      </c>
      <c r="K253" s="79">
        <f t="shared" si="65"/>
        <v>521.6</v>
      </c>
    </row>
    <row r="254" spans="1:11" ht="72" customHeight="1" x14ac:dyDescent="0.25">
      <c r="A254" s="2" t="s">
        <v>546</v>
      </c>
      <c r="B254" s="46"/>
      <c r="C254" s="46"/>
      <c r="D254" s="70" t="s">
        <v>547</v>
      </c>
      <c r="E254" s="129"/>
      <c r="F254" s="130"/>
      <c r="G254" s="131"/>
      <c r="H254" s="129"/>
      <c r="I254" s="79">
        <f>I255</f>
        <v>102.6</v>
      </c>
      <c r="J254" s="79">
        <f t="shared" ref="J254:K255" si="66">J255</f>
        <v>102.6</v>
      </c>
      <c r="K254" s="79">
        <f t="shared" si="66"/>
        <v>102.6</v>
      </c>
    </row>
    <row r="255" spans="1:11" ht="48.75" customHeight="1" x14ac:dyDescent="0.25">
      <c r="A255" s="2" t="s">
        <v>557</v>
      </c>
      <c r="B255" s="46"/>
      <c r="C255" s="46"/>
      <c r="D255" s="70" t="s">
        <v>556</v>
      </c>
      <c r="E255" s="129"/>
      <c r="F255" s="130"/>
      <c r="G255" s="131"/>
      <c r="H255" s="129"/>
      <c r="I255" s="79">
        <f>I256</f>
        <v>102.6</v>
      </c>
      <c r="J255" s="79">
        <f t="shared" si="66"/>
        <v>102.6</v>
      </c>
      <c r="K255" s="79">
        <f t="shared" si="66"/>
        <v>102.6</v>
      </c>
    </row>
    <row r="256" spans="1:11" ht="48" customHeight="1" x14ac:dyDescent="0.25">
      <c r="A256" s="2" t="s">
        <v>182</v>
      </c>
      <c r="B256" s="46"/>
      <c r="C256" s="46"/>
      <c r="D256" s="70" t="s">
        <v>556</v>
      </c>
      <c r="E256" s="129" t="s">
        <v>553</v>
      </c>
      <c r="F256" s="130" t="s">
        <v>14</v>
      </c>
      <c r="G256" s="131" t="s">
        <v>42</v>
      </c>
      <c r="H256" s="129" t="s">
        <v>57</v>
      </c>
      <c r="I256" s="79">
        <v>102.6</v>
      </c>
      <c r="J256" s="79">
        <v>102.6</v>
      </c>
      <c r="K256" s="79">
        <v>102.6</v>
      </c>
    </row>
    <row r="257" spans="1:11" ht="70.5" customHeight="1" x14ac:dyDescent="0.25">
      <c r="A257" s="2" t="s">
        <v>558</v>
      </c>
      <c r="B257" s="46"/>
      <c r="C257" s="46"/>
      <c r="D257" s="70" t="s">
        <v>559</v>
      </c>
      <c r="E257" s="129"/>
      <c r="F257" s="130"/>
      <c r="G257" s="131"/>
      <c r="H257" s="129"/>
      <c r="I257" s="79">
        <f>I258</f>
        <v>84</v>
      </c>
      <c r="J257" s="79">
        <f t="shared" ref="J257:K258" si="67">J258</f>
        <v>84</v>
      </c>
      <c r="K257" s="79">
        <f t="shared" si="67"/>
        <v>84</v>
      </c>
    </row>
    <row r="258" spans="1:11" ht="48" customHeight="1" x14ac:dyDescent="0.25">
      <c r="A258" s="2" t="s">
        <v>557</v>
      </c>
      <c r="B258" s="46"/>
      <c r="C258" s="46"/>
      <c r="D258" s="70" t="s">
        <v>560</v>
      </c>
      <c r="E258" s="129"/>
      <c r="F258" s="130"/>
      <c r="G258" s="131"/>
      <c r="H258" s="129"/>
      <c r="I258" s="79">
        <f>I259</f>
        <v>84</v>
      </c>
      <c r="J258" s="79">
        <f t="shared" si="67"/>
        <v>84</v>
      </c>
      <c r="K258" s="79">
        <f t="shared" si="67"/>
        <v>84</v>
      </c>
    </row>
    <row r="259" spans="1:11" ht="47.25" customHeight="1" x14ac:dyDescent="0.25">
      <c r="A259" s="2" t="s">
        <v>182</v>
      </c>
      <c r="B259" s="46"/>
      <c r="C259" s="46"/>
      <c r="D259" s="70" t="s">
        <v>560</v>
      </c>
      <c r="E259" s="129" t="s">
        <v>553</v>
      </c>
      <c r="F259" s="130" t="s">
        <v>14</v>
      </c>
      <c r="G259" s="131" t="s">
        <v>42</v>
      </c>
      <c r="H259" s="129" t="s">
        <v>57</v>
      </c>
      <c r="I259" s="79">
        <v>84</v>
      </c>
      <c r="J259" s="79">
        <v>84</v>
      </c>
      <c r="K259" s="79">
        <v>84</v>
      </c>
    </row>
    <row r="260" spans="1:11" ht="52.5" customHeight="1" x14ac:dyDescent="0.25">
      <c r="A260" s="2" t="s">
        <v>561</v>
      </c>
      <c r="B260" s="46"/>
      <c r="C260" s="46"/>
      <c r="D260" s="70" t="s">
        <v>562</v>
      </c>
      <c r="E260" s="129"/>
      <c r="F260" s="130"/>
      <c r="G260" s="131"/>
      <c r="H260" s="129"/>
      <c r="I260" s="79">
        <f>I261</f>
        <v>112</v>
      </c>
      <c r="J260" s="79">
        <f t="shared" ref="J260:K261" si="68">J261</f>
        <v>112</v>
      </c>
      <c r="K260" s="79">
        <f t="shared" si="68"/>
        <v>112</v>
      </c>
    </row>
    <row r="261" spans="1:11" ht="47.25" customHeight="1" x14ac:dyDescent="0.25">
      <c r="A261" s="2" t="s">
        <v>557</v>
      </c>
      <c r="B261" s="46"/>
      <c r="C261" s="46"/>
      <c r="D261" s="70" t="s">
        <v>563</v>
      </c>
      <c r="E261" s="129"/>
      <c r="F261" s="130"/>
      <c r="G261" s="131"/>
      <c r="H261" s="129"/>
      <c r="I261" s="79">
        <f>I262</f>
        <v>112</v>
      </c>
      <c r="J261" s="79">
        <f t="shared" si="68"/>
        <v>112</v>
      </c>
      <c r="K261" s="79">
        <f t="shared" si="68"/>
        <v>112</v>
      </c>
    </row>
    <row r="262" spans="1:11" ht="47.25" customHeight="1" x14ac:dyDescent="0.25">
      <c r="A262" s="2" t="s">
        <v>182</v>
      </c>
      <c r="B262" s="46"/>
      <c r="C262" s="46"/>
      <c r="D262" s="70" t="s">
        <v>563</v>
      </c>
      <c r="E262" s="129" t="s">
        <v>553</v>
      </c>
      <c r="F262" s="130" t="s">
        <v>14</v>
      </c>
      <c r="G262" s="131" t="s">
        <v>42</v>
      </c>
      <c r="H262" s="129" t="s">
        <v>57</v>
      </c>
      <c r="I262" s="79">
        <v>112</v>
      </c>
      <c r="J262" s="79">
        <v>112</v>
      </c>
      <c r="K262" s="79">
        <v>112</v>
      </c>
    </row>
    <row r="263" spans="1:11" ht="33.75" customHeight="1" x14ac:dyDescent="0.25">
      <c r="A263" s="2" t="s">
        <v>564</v>
      </c>
      <c r="B263" s="46"/>
      <c r="C263" s="46"/>
      <c r="D263" s="70" t="s">
        <v>565</v>
      </c>
      <c r="E263" s="129"/>
      <c r="F263" s="130"/>
      <c r="G263" s="131"/>
      <c r="H263" s="129"/>
      <c r="I263" s="79">
        <f>I264</f>
        <v>223</v>
      </c>
      <c r="J263" s="79">
        <f t="shared" ref="J263:K264" si="69">J264</f>
        <v>223</v>
      </c>
      <c r="K263" s="79">
        <f t="shared" si="69"/>
        <v>223</v>
      </c>
    </row>
    <row r="264" spans="1:11" ht="25.5" customHeight="1" x14ac:dyDescent="0.25">
      <c r="A264" s="2" t="s">
        <v>557</v>
      </c>
      <c r="B264" s="46"/>
      <c r="C264" s="46"/>
      <c r="D264" s="70" t="s">
        <v>566</v>
      </c>
      <c r="E264" s="129"/>
      <c r="F264" s="130"/>
      <c r="G264" s="131"/>
      <c r="H264" s="129"/>
      <c r="I264" s="79">
        <f>I265</f>
        <v>223</v>
      </c>
      <c r="J264" s="79">
        <f t="shared" si="69"/>
        <v>223</v>
      </c>
      <c r="K264" s="79">
        <f t="shared" si="69"/>
        <v>223</v>
      </c>
    </row>
    <row r="265" spans="1:11" ht="25.5" customHeight="1" x14ac:dyDescent="0.25">
      <c r="A265" s="2" t="s">
        <v>182</v>
      </c>
      <c r="B265" s="46"/>
      <c r="C265" s="46"/>
      <c r="D265" s="70" t="s">
        <v>566</v>
      </c>
      <c r="E265" s="129" t="s">
        <v>553</v>
      </c>
      <c r="F265" s="130" t="s">
        <v>14</v>
      </c>
      <c r="G265" s="131" t="s">
        <v>42</v>
      </c>
      <c r="H265" s="129" t="s">
        <v>57</v>
      </c>
      <c r="I265" s="79">
        <v>223</v>
      </c>
      <c r="J265" s="79">
        <v>223</v>
      </c>
      <c r="K265" s="79">
        <v>223</v>
      </c>
    </row>
    <row r="266" spans="1:11" s="25" customFormat="1" ht="41.4" customHeight="1" x14ac:dyDescent="0.25">
      <c r="A266" s="22" t="s">
        <v>605</v>
      </c>
      <c r="B266" s="140"/>
      <c r="C266" s="140"/>
      <c r="D266" s="73" t="s">
        <v>347</v>
      </c>
      <c r="E266" s="124"/>
      <c r="F266" s="133"/>
      <c r="G266" s="134"/>
      <c r="H266" s="124"/>
      <c r="I266" s="260">
        <f>I269+I271+I274</f>
        <v>264</v>
      </c>
      <c r="J266" s="260">
        <f>J269+J271+J274+J277</f>
        <v>1494.5</v>
      </c>
      <c r="K266" s="260">
        <f>K269+K271+K274+K277</f>
        <v>504</v>
      </c>
    </row>
    <row r="267" spans="1:11" ht="51" customHeight="1" x14ac:dyDescent="0.25">
      <c r="A267" s="202" t="s">
        <v>158</v>
      </c>
      <c r="B267" s="46"/>
      <c r="C267" s="46"/>
      <c r="D267" s="135" t="s">
        <v>348</v>
      </c>
      <c r="E267" s="129"/>
      <c r="F267" s="130"/>
      <c r="G267" s="131"/>
      <c r="H267" s="129"/>
      <c r="I267" s="259">
        <f>I268+I270</f>
        <v>192</v>
      </c>
      <c r="J267" s="259">
        <f>J268+J270</f>
        <v>432</v>
      </c>
      <c r="K267" s="259">
        <f>K268+K270</f>
        <v>432</v>
      </c>
    </row>
    <row r="268" spans="1:11" ht="34.5" customHeight="1" x14ac:dyDescent="0.25">
      <c r="A268" s="50" t="s">
        <v>219</v>
      </c>
      <c r="B268" s="141"/>
      <c r="C268" s="141"/>
      <c r="D268" s="139" t="s">
        <v>349</v>
      </c>
      <c r="E268" s="129"/>
      <c r="F268" s="130"/>
      <c r="G268" s="131"/>
      <c r="H268" s="129"/>
      <c r="I268" s="259">
        <f t="shared" ref="I268:K270" si="70">I269</f>
        <v>192</v>
      </c>
      <c r="J268" s="259">
        <f t="shared" si="70"/>
        <v>336</v>
      </c>
      <c r="K268" s="259">
        <f t="shared" si="70"/>
        <v>336</v>
      </c>
    </row>
    <row r="269" spans="1:11" ht="16.2" customHeight="1" x14ac:dyDescent="0.25">
      <c r="A269" s="2" t="s">
        <v>176</v>
      </c>
      <c r="B269" s="46"/>
      <c r="C269" s="46"/>
      <c r="D269" s="70" t="s">
        <v>349</v>
      </c>
      <c r="E269" s="129" t="s">
        <v>553</v>
      </c>
      <c r="F269" s="130" t="s">
        <v>33</v>
      </c>
      <c r="G269" s="131" t="s">
        <v>23</v>
      </c>
      <c r="H269" s="129" t="s">
        <v>175</v>
      </c>
      <c r="I269" s="259">
        <v>192</v>
      </c>
      <c r="J269" s="259">
        <v>336</v>
      </c>
      <c r="K269" s="259">
        <v>336</v>
      </c>
    </row>
    <row r="270" spans="1:11" ht="34.5" customHeight="1" x14ac:dyDescent="0.25">
      <c r="A270" s="50" t="s">
        <v>159</v>
      </c>
      <c r="B270" s="141"/>
      <c r="C270" s="141"/>
      <c r="D270" s="139" t="s">
        <v>372</v>
      </c>
      <c r="E270" s="129"/>
      <c r="F270" s="130"/>
      <c r="G270" s="131"/>
      <c r="H270" s="129"/>
      <c r="I270" s="259">
        <f t="shared" si="70"/>
        <v>0</v>
      </c>
      <c r="J270" s="259">
        <f t="shared" si="70"/>
        <v>96</v>
      </c>
      <c r="K270" s="259">
        <f t="shared" si="70"/>
        <v>96</v>
      </c>
    </row>
    <row r="271" spans="1:11" ht="16.2" customHeight="1" x14ac:dyDescent="0.25">
      <c r="A271" s="2" t="s">
        <v>176</v>
      </c>
      <c r="B271" s="46"/>
      <c r="C271" s="46"/>
      <c r="D271" s="70" t="s">
        <v>372</v>
      </c>
      <c r="E271" s="129" t="s">
        <v>553</v>
      </c>
      <c r="F271" s="130" t="s">
        <v>23</v>
      </c>
      <c r="G271" s="131" t="s">
        <v>23</v>
      </c>
      <c r="H271" s="129" t="s">
        <v>175</v>
      </c>
      <c r="I271" s="259">
        <v>0</v>
      </c>
      <c r="J271" s="259">
        <v>96</v>
      </c>
      <c r="K271" s="259">
        <v>96</v>
      </c>
    </row>
    <row r="272" spans="1:11" ht="43.2" customHeight="1" x14ac:dyDescent="0.25">
      <c r="A272" s="168" t="s">
        <v>414</v>
      </c>
      <c r="B272" s="46"/>
      <c r="C272" s="46"/>
      <c r="D272" s="70" t="s">
        <v>412</v>
      </c>
      <c r="E272" s="129"/>
      <c r="F272" s="130"/>
      <c r="G272" s="131"/>
      <c r="H272" s="129"/>
      <c r="I272" s="259">
        <f t="shared" ref="I272:K273" si="71">I273</f>
        <v>72</v>
      </c>
      <c r="J272" s="259">
        <f t="shared" si="71"/>
        <v>72</v>
      </c>
      <c r="K272" s="259">
        <f t="shared" si="71"/>
        <v>72</v>
      </c>
    </row>
    <row r="273" spans="1:11" ht="27" customHeight="1" x14ac:dyDescent="0.25">
      <c r="A273" s="200" t="s">
        <v>159</v>
      </c>
      <c r="B273" s="46"/>
      <c r="C273" s="46"/>
      <c r="D273" s="70" t="s">
        <v>413</v>
      </c>
      <c r="E273" s="129"/>
      <c r="F273" s="130"/>
      <c r="G273" s="131"/>
      <c r="H273" s="129"/>
      <c r="I273" s="259">
        <f t="shared" si="71"/>
        <v>72</v>
      </c>
      <c r="J273" s="259">
        <f t="shared" si="71"/>
        <v>72</v>
      </c>
      <c r="K273" s="259">
        <f t="shared" si="71"/>
        <v>72</v>
      </c>
    </row>
    <row r="274" spans="1:11" ht="34.5" customHeight="1" x14ac:dyDescent="0.25">
      <c r="A274" s="201" t="s">
        <v>182</v>
      </c>
      <c r="B274" s="46"/>
      <c r="C274" s="46"/>
      <c r="D274" s="70" t="s">
        <v>413</v>
      </c>
      <c r="E274" s="129" t="s">
        <v>553</v>
      </c>
      <c r="F274" s="130" t="s">
        <v>23</v>
      </c>
      <c r="G274" s="131" t="s">
        <v>23</v>
      </c>
      <c r="H274" s="129" t="s">
        <v>57</v>
      </c>
      <c r="I274" s="259">
        <v>72</v>
      </c>
      <c r="J274" s="259">
        <v>72</v>
      </c>
      <c r="K274" s="259">
        <v>72</v>
      </c>
    </row>
    <row r="275" spans="1:11" ht="54" customHeight="1" x14ac:dyDescent="0.25">
      <c r="A275" s="168" t="s">
        <v>606</v>
      </c>
      <c r="B275" s="46"/>
      <c r="C275" s="46"/>
      <c r="D275" s="70" t="s">
        <v>408</v>
      </c>
      <c r="E275" s="129"/>
      <c r="F275" s="130"/>
      <c r="G275" s="131"/>
      <c r="H275" s="129"/>
      <c r="I275" s="259">
        <v>0</v>
      </c>
      <c r="J275" s="259">
        <f>J276</f>
        <v>990.5</v>
      </c>
      <c r="K275" s="259">
        <f>K276</f>
        <v>0</v>
      </c>
    </row>
    <row r="276" spans="1:11" ht="45.6" customHeight="1" x14ac:dyDescent="0.25">
      <c r="A276" s="168" t="s">
        <v>411</v>
      </c>
      <c r="B276" s="46"/>
      <c r="C276" s="46"/>
      <c r="D276" s="70" t="s">
        <v>409</v>
      </c>
      <c r="E276" s="129"/>
      <c r="F276" s="130"/>
      <c r="G276" s="131"/>
      <c r="H276" s="129"/>
      <c r="I276" s="259">
        <v>0</v>
      </c>
      <c r="J276" s="259">
        <f>J277</f>
        <v>990.5</v>
      </c>
      <c r="K276" s="259">
        <f>K277</f>
        <v>0</v>
      </c>
    </row>
    <row r="277" spans="1:11" ht="16.2" customHeight="1" x14ac:dyDescent="0.25">
      <c r="A277" s="168" t="s">
        <v>83</v>
      </c>
      <c r="B277" s="46"/>
      <c r="C277" s="46"/>
      <c r="D277" s="70" t="s">
        <v>409</v>
      </c>
      <c r="E277" s="129" t="s">
        <v>553</v>
      </c>
      <c r="F277" s="130" t="s">
        <v>23</v>
      </c>
      <c r="G277" s="131" t="s">
        <v>23</v>
      </c>
      <c r="H277" s="129" t="s">
        <v>142</v>
      </c>
      <c r="I277" s="259">
        <v>0</v>
      </c>
      <c r="J277" s="259">
        <v>990.5</v>
      </c>
      <c r="K277" s="259">
        <v>0</v>
      </c>
    </row>
    <row r="278" spans="1:11" ht="61.2" customHeight="1" x14ac:dyDescent="0.25">
      <c r="A278" s="22" t="s">
        <v>607</v>
      </c>
      <c r="B278" s="46"/>
      <c r="C278" s="46"/>
      <c r="D278" s="73" t="s">
        <v>275</v>
      </c>
      <c r="E278" s="129"/>
      <c r="F278" s="130"/>
      <c r="G278" s="131"/>
      <c r="H278" s="129"/>
      <c r="I278" s="260">
        <f t="shared" ref="I278:K280" si="72">I279</f>
        <v>1500</v>
      </c>
      <c r="J278" s="260">
        <f t="shared" si="72"/>
        <v>1500</v>
      </c>
      <c r="K278" s="260">
        <f t="shared" si="72"/>
        <v>1500</v>
      </c>
    </row>
    <row r="279" spans="1:11" ht="46.95" customHeight="1" x14ac:dyDescent="0.25">
      <c r="A279" s="2" t="s">
        <v>608</v>
      </c>
      <c r="B279" s="46"/>
      <c r="C279" s="46"/>
      <c r="D279" s="70" t="s">
        <v>276</v>
      </c>
      <c r="E279" s="129"/>
      <c r="F279" s="130"/>
      <c r="G279" s="131"/>
      <c r="H279" s="129"/>
      <c r="I279" s="259">
        <f>I280</f>
        <v>1500</v>
      </c>
      <c r="J279" s="259">
        <f t="shared" si="72"/>
        <v>1500</v>
      </c>
      <c r="K279" s="259">
        <f t="shared" si="72"/>
        <v>1500</v>
      </c>
    </row>
    <row r="280" spans="1:11" ht="31.95" customHeight="1" x14ac:dyDescent="0.25">
      <c r="A280" s="203" t="s">
        <v>432</v>
      </c>
      <c r="B280" s="46"/>
      <c r="C280" s="46"/>
      <c r="D280" s="135" t="s">
        <v>433</v>
      </c>
      <c r="E280" s="129"/>
      <c r="F280" s="130"/>
      <c r="G280" s="131"/>
      <c r="H280" s="129"/>
      <c r="I280" s="259">
        <f t="shared" si="72"/>
        <v>1500</v>
      </c>
      <c r="J280" s="259">
        <f t="shared" si="72"/>
        <v>1500</v>
      </c>
      <c r="K280" s="259">
        <f t="shared" si="72"/>
        <v>1500</v>
      </c>
    </row>
    <row r="281" spans="1:11" ht="38.25" customHeight="1" x14ac:dyDescent="0.25">
      <c r="A281" s="2" t="s">
        <v>182</v>
      </c>
      <c r="B281" s="141"/>
      <c r="C281" s="141"/>
      <c r="D281" s="218" t="s">
        <v>433</v>
      </c>
      <c r="E281" s="142" t="s">
        <v>553</v>
      </c>
      <c r="F281" s="143" t="s">
        <v>28</v>
      </c>
      <c r="G281" s="149" t="s">
        <v>10</v>
      </c>
      <c r="H281" s="150" t="s">
        <v>57</v>
      </c>
      <c r="I281" s="79">
        <v>1500</v>
      </c>
      <c r="J281" s="79">
        <v>1500</v>
      </c>
      <c r="K281" s="79">
        <v>1500</v>
      </c>
    </row>
    <row r="282" spans="1:11" ht="54" customHeight="1" x14ac:dyDescent="0.25">
      <c r="A282" s="22" t="s">
        <v>609</v>
      </c>
      <c r="B282" s="41"/>
      <c r="C282" s="41"/>
      <c r="D282" s="73" t="s">
        <v>277</v>
      </c>
      <c r="E282" s="41"/>
      <c r="F282" s="41"/>
      <c r="G282" s="41"/>
      <c r="H282" s="151"/>
      <c r="I282" s="158">
        <f>I285+I288+I290</f>
        <v>595</v>
      </c>
      <c r="J282" s="158">
        <f t="shared" ref="J282:K282" si="73">J285+J288+J290</f>
        <v>595</v>
      </c>
      <c r="K282" s="158">
        <f t="shared" si="73"/>
        <v>295</v>
      </c>
    </row>
    <row r="283" spans="1:11" ht="39.6" x14ac:dyDescent="0.25">
      <c r="A283" s="2" t="s">
        <v>0</v>
      </c>
      <c r="B283" s="41"/>
      <c r="C283" s="41"/>
      <c r="D283" s="70" t="s">
        <v>278</v>
      </c>
      <c r="E283" s="41"/>
      <c r="F283" s="41"/>
      <c r="G283" s="41"/>
      <c r="H283" s="151"/>
      <c r="I283" s="79">
        <f t="shared" ref="I283:J283" si="74">I285</f>
        <v>420</v>
      </c>
      <c r="J283" s="79">
        <f t="shared" si="74"/>
        <v>420</v>
      </c>
      <c r="K283" s="79">
        <f t="shared" ref="K283" si="75">K285</f>
        <v>120</v>
      </c>
    </row>
    <row r="284" spans="1:11" x14ac:dyDescent="0.25">
      <c r="A284" s="2" t="s">
        <v>78</v>
      </c>
      <c r="B284" s="41"/>
      <c r="C284" s="41"/>
      <c r="D284" s="70" t="s">
        <v>279</v>
      </c>
      <c r="E284" s="41"/>
      <c r="F284" s="41"/>
      <c r="G284" s="41"/>
      <c r="H284" s="151"/>
      <c r="I284" s="79">
        <f>I285</f>
        <v>420</v>
      </c>
      <c r="J284" s="79">
        <f>J285</f>
        <v>420</v>
      </c>
      <c r="K284" s="79">
        <f>K285</f>
        <v>120</v>
      </c>
    </row>
    <row r="285" spans="1:11" ht="39.6" x14ac:dyDescent="0.25">
      <c r="A285" s="2" t="s">
        <v>182</v>
      </c>
      <c r="B285" s="41"/>
      <c r="C285" s="41"/>
      <c r="D285" s="70" t="s">
        <v>279</v>
      </c>
      <c r="E285" s="129" t="s">
        <v>553</v>
      </c>
      <c r="F285" s="70" t="s">
        <v>17</v>
      </c>
      <c r="G285" s="70" t="s">
        <v>14</v>
      </c>
      <c r="H285" s="70" t="s">
        <v>57</v>
      </c>
      <c r="I285" s="79">
        <v>420</v>
      </c>
      <c r="J285" s="79">
        <v>420</v>
      </c>
      <c r="K285" s="79">
        <v>120</v>
      </c>
    </row>
    <row r="286" spans="1:11" ht="26.4" x14ac:dyDescent="0.25">
      <c r="A286" s="2" t="s">
        <v>130</v>
      </c>
      <c r="B286" s="41"/>
      <c r="C286" s="41"/>
      <c r="D286" s="70" t="s">
        <v>281</v>
      </c>
      <c r="E286" s="129"/>
      <c r="F286" s="70"/>
      <c r="G286" s="70"/>
      <c r="H286" s="70"/>
      <c r="I286" s="79">
        <f t="shared" ref="I286:K287" si="76">I287</f>
        <v>40</v>
      </c>
      <c r="J286" s="79">
        <f t="shared" si="76"/>
        <v>40</v>
      </c>
      <c r="K286" s="79">
        <f t="shared" si="76"/>
        <v>40</v>
      </c>
    </row>
    <row r="287" spans="1:11" x14ac:dyDescent="0.25">
      <c r="A287" s="2" t="s">
        <v>78</v>
      </c>
      <c r="B287" s="41"/>
      <c r="C287" s="41"/>
      <c r="D287" s="70" t="s">
        <v>281</v>
      </c>
      <c r="E287" s="129"/>
      <c r="F287" s="70"/>
      <c r="G287" s="70"/>
      <c r="H287" s="70"/>
      <c r="I287" s="79">
        <f t="shared" si="76"/>
        <v>40</v>
      </c>
      <c r="J287" s="79">
        <f t="shared" si="76"/>
        <v>40</v>
      </c>
      <c r="K287" s="79">
        <f t="shared" si="76"/>
        <v>40</v>
      </c>
    </row>
    <row r="288" spans="1:11" ht="39.6" x14ac:dyDescent="0.25">
      <c r="A288" s="2" t="s">
        <v>182</v>
      </c>
      <c r="B288" s="41"/>
      <c r="C288" s="41"/>
      <c r="D288" s="70" t="s">
        <v>281</v>
      </c>
      <c r="E288" s="129" t="s">
        <v>553</v>
      </c>
      <c r="F288" s="70" t="s">
        <v>17</v>
      </c>
      <c r="G288" s="70" t="s">
        <v>14</v>
      </c>
      <c r="H288" s="70" t="s">
        <v>57</v>
      </c>
      <c r="I288" s="79">
        <v>40</v>
      </c>
      <c r="J288" s="79">
        <v>40</v>
      </c>
      <c r="K288" s="79">
        <v>40</v>
      </c>
    </row>
    <row r="289" spans="1:11" ht="39.6" x14ac:dyDescent="0.25">
      <c r="A289" s="2" t="s">
        <v>131</v>
      </c>
      <c r="B289" s="41"/>
      <c r="C289" s="41"/>
      <c r="D289" s="70" t="s">
        <v>282</v>
      </c>
      <c r="E289" s="129"/>
      <c r="F289" s="70"/>
      <c r="G289" s="70"/>
      <c r="H289" s="70"/>
      <c r="I289" s="79">
        <f>I290</f>
        <v>135</v>
      </c>
      <c r="J289" s="79">
        <f>J290</f>
        <v>135</v>
      </c>
      <c r="K289" s="79">
        <f>K290</f>
        <v>135</v>
      </c>
    </row>
    <row r="290" spans="1:11" x14ac:dyDescent="0.25">
      <c r="A290" s="2" t="s">
        <v>78</v>
      </c>
      <c r="B290" s="41"/>
      <c r="C290" s="41"/>
      <c r="D290" s="70" t="s">
        <v>283</v>
      </c>
      <c r="E290" s="129"/>
      <c r="F290" s="70"/>
      <c r="G290" s="70"/>
      <c r="H290" s="70"/>
      <c r="I290" s="79">
        <f t="shared" ref="I290:J290" si="77">I291+I292</f>
        <v>135</v>
      </c>
      <c r="J290" s="79">
        <f t="shared" si="77"/>
        <v>135</v>
      </c>
      <c r="K290" s="79">
        <f t="shared" ref="K290" si="78">K291+K292</f>
        <v>135</v>
      </c>
    </row>
    <row r="291" spans="1:11" ht="22.2" customHeight="1" x14ac:dyDescent="0.25">
      <c r="A291" s="2" t="s">
        <v>80</v>
      </c>
      <c r="B291" s="41"/>
      <c r="C291" s="41"/>
      <c r="D291" s="70" t="s">
        <v>283</v>
      </c>
      <c r="E291" s="129" t="s">
        <v>553</v>
      </c>
      <c r="F291" s="70" t="s">
        <v>17</v>
      </c>
      <c r="G291" s="70" t="s">
        <v>14</v>
      </c>
      <c r="H291" s="70" t="s">
        <v>81</v>
      </c>
      <c r="I291" s="258">
        <v>115</v>
      </c>
      <c r="J291" s="258">
        <v>115</v>
      </c>
      <c r="K291" s="258">
        <v>115</v>
      </c>
    </row>
    <row r="292" spans="1:11" ht="39.75" customHeight="1" x14ac:dyDescent="0.25">
      <c r="A292" s="2" t="s">
        <v>182</v>
      </c>
      <c r="B292" s="41"/>
      <c r="C292" s="41"/>
      <c r="D292" s="70" t="s">
        <v>283</v>
      </c>
      <c r="E292" s="129" t="s">
        <v>553</v>
      </c>
      <c r="F292" s="70" t="s">
        <v>17</v>
      </c>
      <c r="G292" s="70" t="s">
        <v>14</v>
      </c>
      <c r="H292" s="70" t="s">
        <v>57</v>
      </c>
      <c r="I292" s="79">
        <v>20</v>
      </c>
      <c r="J292" s="79">
        <v>20</v>
      </c>
      <c r="K292" s="79">
        <v>20</v>
      </c>
    </row>
    <row r="293" spans="1:11" ht="59.4" customHeight="1" x14ac:dyDescent="0.25">
      <c r="A293" s="252" t="s">
        <v>610</v>
      </c>
      <c r="B293" s="40"/>
      <c r="C293" s="40"/>
      <c r="D293" s="73" t="s">
        <v>403</v>
      </c>
      <c r="E293" s="129"/>
      <c r="F293" s="70"/>
      <c r="G293" s="70"/>
      <c r="H293" s="70"/>
      <c r="I293" s="158">
        <f>I294+I314+I309</f>
        <v>41180.699999999997</v>
      </c>
      <c r="J293" s="158">
        <f>J294+J314+J309</f>
        <v>22653.200000000001</v>
      </c>
      <c r="K293" s="158">
        <f>K294+K314+K309</f>
        <v>9282.1</v>
      </c>
    </row>
    <row r="294" spans="1:11" ht="30.75" customHeight="1" x14ac:dyDescent="0.25">
      <c r="A294" s="168" t="s">
        <v>204</v>
      </c>
      <c r="B294" s="44"/>
      <c r="C294" s="44"/>
      <c r="D294" s="70" t="s">
        <v>404</v>
      </c>
      <c r="E294" s="129"/>
      <c r="F294" s="70"/>
      <c r="G294" s="70"/>
      <c r="H294" s="70"/>
      <c r="I294" s="79">
        <f>I296+I298+I302+I304+I306+I308+I300</f>
        <v>32198.6</v>
      </c>
      <c r="J294" s="79">
        <f t="shared" ref="J294:K294" si="79">J296+J298+J302+J304+J306+J308</f>
        <v>13371.1</v>
      </c>
      <c r="K294" s="79">
        <f t="shared" si="79"/>
        <v>0</v>
      </c>
    </row>
    <row r="295" spans="1:11" ht="41.4" customHeight="1" x14ac:dyDescent="0.25">
      <c r="A295" s="2" t="s">
        <v>574</v>
      </c>
      <c r="B295" s="44"/>
      <c r="C295" s="44"/>
      <c r="D295" s="70" t="s">
        <v>575</v>
      </c>
      <c r="E295" s="129"/>
      <c r="F295" s="70"/>
      <c r="G295" s="70"/>
      <c r="H295" s="70"/>
      <c r="I295" s="79">
        <f>I296</f>
        <v>2000</v>
      </c>
      <c r="J295" s="79">
        <v>0</v>
      </c>
      <c r="K295" s="79">
        <v>0</v>
      </c>
    </row>
    <row r="296" spans="1:11" ht="38.25" customHeight="1" x14ac:dyDescent="0.25">
      <c r="A296" s="138" t="s">
        <v>182</v>
      </c>
      <c r="B296" s="44"/>
      <c r="C296" s="44"/>
      <c r="D296" s="70" t="s">
        <v>575</v>
      </c>
      <c r="E296" s="129" t="s">
        <v>553</v>
      </c>
      <c r="F296" s="70" t="s">
        <v>28</v>
      </c>
      <c r="G296" s="70" t="s">
        <v>12</v>
      </c>
      <c r="H296" s="70" t="s">
        <v>57</v>
      </c>
      <c r="I296" s="79">
        <v>2000</v>
      </c>
      <c r="J296" s="79">
        <v>0</v>
      </c>
      <c r="K296" s="79">
        <v>0</v>
      </c>
    </row>
    <row r="297" spans="1:11" ht="36.6" customHeight="1" x14ac:dyDescent="0.25">
      <c r="A297" s="138" t="s">
        <v>577</v>
      </c>
      <c r="B297" s="44"/>
      <c r="C297" s="44"/>
      <c r="D297" s="70" t="s">
        <v>576</v>
      </c>
      <c r="E297" s="129"/>
      <c r="F297" s="70"/>
      <c r="G297" s="70"/>
      <c r="H297" s="70"/>
      <c r="I297" s="79">
        <f>I298</f>
        <v>3000</v>
      </c>
      <c r="J297" s="79">
        <v>0</v>
      </c>
      <c r="K297" s="79">
        <v>0</v>
      </c>
    </row>
    <row r="298" spans="1:11" ht="38.4" customHeight="1" x14ac:dyDescent="0.25">
      <c r="A298" s="138" t="s">
        <v>182</v>
      </c>
      <c r="B298" s="44"/>
      <c r="C298" s="44"/>
      <c r="D298" s="70" t="s">
        <v>576</v>
      </c>
      <c r="E298" s="129" t="s">
        <v>553</v>
      </c>
      <c r="F298" s="70" t="s">
        <v>28</v>
      </c>
      <c r="G298" s="70" t="s">
        <v>12</v>
      </c>
      <c r="H298" s="70" t="s">
        <v>57</v>
      </c>
      <c r="I298" s="79">
        <v>3000</v>
      </c>
      <c r="J298" s="79">
        <v>0</v>
      </c>
      <c r="K298" s="79">
        <v>0</v>
      </c>
    </row>
    <row r="299" spans="1:11" ht="51.6" customHeight="1" x14ac:dyDescent="0.25">
      <c r="A299" s="138" t="s">
        <v>662</v>
      </c>
      <c r="B299" s="44"/>
      <c r="C299" s="44"/>
      <c r="D299" s="70" t="s">
        <v>663</v>
      </c>
      <c r="E299" s="129"/>
      <c r="F299" s="70"/>
      <c r="G299" s="70"/>
      <c r="H299" s="70"/>
      <c r="I299" s="79">
        <f>I300</f>
        <v>101.5</v>
      </c>
      <c r="J299" s="79">
        <v>0</v>
      </c>
      <c r="K299" s="79">
        <v>0</v>
      </c>
    </row>
    <row r="300" spans="1:11" ht="28.2" customHeight="1" x14ac:dyDescent="0.25">
      <c r="A300" s="2" t="s">
        <v>83</v>
      </c>
      <c r="B300" s="44"/>
      <c r="C300" s="44"/>
      <c r="D300" s="70" t="s">
        <v>663</v>
      </c>
      <c r="E300" s="129" t="s">
        <v>553</v>
      </c>
      <c r="F300" s="70" t="s">
        <v>28</v>
      </c>
      <c r="G300" s="70" t="s">
        <v>12</v>
      </c>
      <c r="H300" s="70" t="s">
        <v>142</v>
      </c>
      <c r="I300" s="79">
        <v>101.5</v>
      </c>
      <c r="J300" s="79">
        <v>0</v>
      </c>
      <c r="K300" s="79">
        <v>0</v>
      </c>
    </row>
    <row r="301" spans="1:11" ht="57.6" customHeight="1" x14ac:dyDescent="0.25">
      <c r="A301" s="2" t="s">
        <v>450</v>
      </c>
      <c r="B301" s="44"/>
      <c r="C301" s="44"/>
      <c r="D301" s="70" t="s">
        <v>449</v>
      </c>
      <c r="E301" s="129"/>
      <c r="F301" s="70"/>
      <c r="G301" s="70"/>
      <c r="H301" s="70"/>
      <c r="I301" s="79">
        <f>I302</f>
        <v>2200</v>
      </c>
      <c r="J301" s="79">
        <f>J302</f>
        <v>0</v>
      </c>
      <c r="K301" s="79">
        <v>0</v>
      </c>
    </row>
    <row r="302" spans="1:11" ht="18" customHeight="1" x14ac:dyDescent="0.25">
      <c r="A302" s="2" t="s">
        <v>83</v>
      </c>
      <c r="B302" s="44"/>
      <c r="C302" s="44"/>
      <c r="D302" s="70" t="s">
        <v>449</v>
      </c>
      <c r="E302" s="129" t="s">
        <v>553</v>
      </c>
      <c r="F302" s="70" t="s">
        <v>28</v>
      </c>
      <c r="G302" s="70" t="s">
        <v>12</v>
      </c>
      <c r="H302" s="70" t="s">
        <v>142</v>
      </c>
      <c r="I302" s="79">
        <v>2200</v>
      </c>
      <c r="J302" s="79">
        <v>0</v>
      </c>
      <c r="K302" s="79">
        <v>0</v>
      </c>
    </row>
    <row r="303" spans="1:11" ht="80.400000000000006" customHeight="1" x14ac:dyDescent="0.25">
      <c r="A303" s="2" t="s">
        <v>505</v>
      </c>
      <c r="B303" s="44"/>
      <c r="C303" s="44"/>
      <c r="D303" s="70" t="s">
        <v>504</v>
      </c>
      <c r="E303" s="129"/>
      <c r="F303" s="70"/>
      <c r="G303" s="70"/>
      <c r="H303" s="70"/>
      <c r="I303" s="79">
        <f>I304</f>
        <v>2216.6999999999998</v>
      </c>
      <c r="J303" s="79">
        <f>J304</f>
        <v>0</v>
      </c>
      <c r="K303" s="79">
        <v>0</v>
      </c>
    </row>
    <row r="304" spans="1:11" ht="18" customHeight="1" x14ac:dyDescent="0.25">
      <c r="A304" s="2" t="s">
        <v>83</v>
      </c>
      <c r="B304" s="44"/>
      <c r="C304" s="44"/>
      <c r="D304" s="70" t="s">
        <v>504</v>
      </c>
      <c r="E304" s="129" t="s">
        <v>553</v>
      </c>
      <c r="F304" s="70" t="s">
        <v>28</v>
      </c>
      <c r="G304" s="70" t="s">
        <v>12</v>
      </c>
      <c r="H304" s="70" t="s">
        <v>142</v>
      </c>
      <c r="I304" s="79">
        <v>2216.6999999999998</v>
      </c>
      <c r="J304" s="79">
        <v>0</v>
      </c>
      <c r="K304" s="79">
        <v>0</v>
      </c>
    </row>
    <row r="305" spans="1:11" ht="34.950000000000003" customHeight="1" x14ac:dyDescent="0.25">
      <c r="A305" s="2" t="s">
        <v>579</v>
      </c>
      <c r="B305" s="44"/>
      <c r="C305" s="44"/>
      <c r="D305" s="70" t="s">
        <v>578</v>
      </c>
      <c r="E305" s="129"/>
      <c r="F305" s="70"/>
      <c r="G305" s="70"/>
      <c r="H305" s="70"/>
      <c r="I305" s="79">
        <f t="shared" ref="I305:K305" si="80">I306</f>
        <v>12205</v>
      </c>
      <c r="J305" s="79">
        <f t="shared" si="80"/>
        <v>0</v>
      </c>
      <c r="K305" s="79">
        <f t="shared" si="80"/>
        <v>0</v>
      </c>
    </row>
    <row r="306" spans="1:11" ht="18" customHeight="1" x14ac:dyDescent="0.25">
      <c r="A306" s="2" t="s">
        <v>83</v>
      </c>
      <c r="B306" s="44"/>
      <c r="C306" s="44"/>
      <c r="D306" s="166" t="s">
        <v>578</v>
      </c>
      <c r="E306" s="129" t="s">
        <v>553</v>
      </c>
      <c r="F306" s="70" t="s">
        <v>28</v>
      </c>
      <c r="G306" s="70" t="s">
        <v>12</v>
      </c>
      <c r="H306" s="70" t="s">
        <v>142</v>
      </c>
      <c r="I306" s="258">
        <v>12205</v>
      </c>
      <c r="J306" s="243">
        <v>0</v>
      </c>
      <c r="K306" s="243">
        <v>0</v>
      </c>
    </row>
    <row r="307" spans="1:11" ht="49.2" customHeight="1" x14ac:dyDescent="0.25">
      <c r="A307" s="2" t="s">
        <v>581</v>
      </c>
      <c r="B307" s="44"/>
      <c r="C307" s="44"/>
      <c r="D307" s="70" t="s">
        <v>580</v>
      </c>
      <c r="E307" s="129"/>
      <c r="F307" s="70"/>
      <c r="G307" s="70"/>
      <c r="H307" s="70"/>
      <c r="I307" s="79">
        <f>I308</f>
        <v>10475.4</v>
      </c>
      <c r="J307" s="79">
        <f>J308</f>
        <v>13371.1</v>
      </c>
      <c r="K307" s="79">
        <v>0</v>
      </c>
    </row>
    <row r="308" spans="1:11" ht="18" customHeight="1" x14ac:dyDescent="0.25">
      <c r="A308" s="2" t="s">
        <v>83</v>
      </c>
      <c r="B308" s="44"/>
      <c r="C308" s="44"/>
      <c r="D308" s="70" t="s">
        <v>580</v>
      </c>
      <c r="E308" s="129" t="s">
        <v>553</v>
      </c>
      <c r="F308" s="70" t="s">
        <v>28</v>
      </c>
      <c r="G308" s="70" t="s">
        <v>12</v>
      </c>
      <c r="H308" s="70" t="s">
        <v>142</v>
      </c>
      <c r="I308" s="79">
        <v>10475.4</v>
      </c>
      <c r="J308" s="79">
        <v>13371.1</v>
      </c>
      <c r="K308" s="79">
        <v>0</v>
      </c>
    </row>
    <row r="309" spans="1:11" ht="29.4" customHeight="1" x14ac:dyDescent="0.25">
      <c r="A309" s="2" t="s">
        <v>512</v>
      </c>
      <c r="B309" s="44"/>
      <c r="C309" s="44"/>
      <c r="D309" s="70" t="s">
        <v>511</v>
      </c>
      <c r="E309" s="129"/>
      <c r="F309" s="70"/>
      <c r="G309" s="70"/>
      <c r="H309" s="70"/>
      <c r="I309" s="258">
        <f>I310+I312</f>
        <v>8482.1</v>
      </c>
      <c r="J309" s="258">
        <f t="shared" ref="J309:K309" si="81">J310+J312</f>
        <v>8482.1</v>
      </c>
      <c r="K309" s="258">
        <f t="shared" si="81"/>
        <v>8482.1</v>
      </c>
    </row>
    <row r="310" spans="1:11" ht="46.2" customHeight="1" x14ac:dyDescent="0.25">
      <c r="A310" s="2" t="s">
        <v>521</v>
      </c>
      <c r="B310" s="44"/>
      <c r="C310" s="44"/>
      <c r="D310" s="70" t="s">
        <v>513</v>
      </c>
      <c r="E310" s="129"/>
      <c r="F310" s="70"/>
      <c r="G310" s="70"/>
      <c r="H310" s="70"/>
      <c r="I310" s="258">
        <f>I311</f>
        <v>8282.1</v>
      </c>
      <c r="J310" s="258">
        <f>J311</f>
        <v>8282.1</v>
      </c>
      <c r="K310" s="258">
        <f>K311</f>
        <v>8282.1</v>
      </c>
    </row>
    <row r="311" spans="1:11" ht="42" customHeight="1" x14ac:dyDescent="0.25">
      <c r="A311" s="2" t="s">
        <v>182</v>
      </c>
      <c r="B311" s="44"/>
      <c r="C311" s="44"/>
      <c r="D311" s="70" t="s">
        <v>513</v>
      </c>
      <c r="E311" s="129" t="s">
        <v>553</v>
      </c>
      <c r="F311" s="70" t="s">
        <v>28</v>
      </c>
      <c r="G311" s="70" t="s">
        <v>14</v>
      </c>
      <c r="H311" s="70" t="s">
        <v>57</v>
      </c>
      <c r="I311" s="258">
        <v>8282.1</v>
      </c>
      <c r="J311" s="258">
        <v>8282.1</v>
      </c>
      <c r="K311" s="258">
        <v>8282.1</v>
      </c>
    </row>
    <row r="312" spans="1:11" ht="28.2" customHeight="1" x14ac:dyDescent="0.25">
      <c r="A312" s="2" t="s">
        <v>519</v>
      </c>
      <c r="B312" s="44"/>
      <c r="C312" s="44"/>
      <c r="D312" s="70" t="s">
        <v>518</v>
      </c>
      <c r="E312" s="129"/>
      <c r="F312" s="70"/>
      <c r="G312" s="70"/>
      <c r="H312" s="70"/>
      <c r="I312" s="258">
        <f>I313</f>
        <v>200</v>
      </c>
      <c r="J312" s="258">
        <f>J313</f>
        <v>200</v>
      </c>
      <c r="K312" s="258">
        <f>K313</f>
        <v>200</v>
      </c>
    </row>
    <row r="313" spans="1:11" ht="28.2" customHeight="1" x14ac:dyDescent="0.25">
      <c r="A313" s="2" t="s">
        <v>182</v>
      </c>
      <c r="B313" s="44"/>
      <c r="C313" s="44"/>
      <c r="D313" s="70" t="s">
        <v>518</v>
      </c>
      <c r="E313" s="129" t="s">
        <v>553</v>
      </c>
      <c r="F313" s="70" t="s">
        <v>28</v>
      </c>
      <c r="G313" s="70" t="s">
        <v>14</v>
      </c>
      <c r="H313" s="70" t="s">
        <v>57</v>
      </c>
      <c r="I313" s="258">
        <v>200</v>
      </c>
      <c r="J313" s="258">
        <v>200</v>
      </c>
      <c r="K313" s="258">
        <v>200</v>
      </c>
    </row>
    <row r="314" spans="1:11" ht="51" customHeight="1" x14ac:dyDescent="0.25">
      <c r="A314" s="2" t="s">
        <v>623</v>
      </c>
      <c r="B314" s="44"/>
      <c r="C314" s="44"/>
      <c r="D314" s="70" t="s">
        <v>447</v>
      </c>
      <c r="E314" s="129"/>
      <c r="F314" s="70"/>
      <c r="G314" s="70"/>
      <c r="H314" s="70"/>
      <c r="I314" s="79">
        <f t="shared" ref="I314:K315" si="82">I315</f>
        <v>500</v>
      </c>
      <c r="J314" s="79">
        <f t="shared" si="82"/>
        <v>800</v>
      </c>
      <c r="K314" s="79">
        <f t="shared" si="82"/>
        <v>800</v>
      </c>
    </row>
    <row r="315" spans="1:11" ht="26.4" customHeight="1" x14ac:dyDescent="0.25">
      <c r="A315" s="2" t="s">
        <v>446</v>
      </c>
      <c r="B315" s="44"/>
      <c r="C315" s="44"/>
      <c r="D315" s="70" t="s">
        <v>448</v>
      </c>
      <c r="E315" s="129"/>
      <c r="F315" s="70"/>
      <c r="G315" s="70"/>
      <c r="H315" s="70"/>
      <c r="I315" s="79">
        <f t="shared" si="82"/>
        <v>500</v>
      </c>
      <c r="J315" s="79">
        <f t="shared" si="82"/>
        <v>800</v>
      </c>
      <c r="K315" s="79">
        <f t="shared" si="82"/>
        <v>800</v>
      </c>
    </row>
    <row r="316" spans="1:11" ht="42.75" customHeight="1" x14ac:dyDescent="0.25">
      <c r="A316" s="2" t="s">
        <v>182</v>
      </c>
      <c r="B316" s="41"/>
      <c r="C316" s="41"/>
      <c r="D316" s="70" t="s">
        <v>448</v>
      </c>
      <c r="E316" s="129" t="s">
        <v>553</v>
      </c>
      <c r="F316" s="70" t="s">
        <v>28</v>
      </c>
      <c r="G316" s="70" t="s">
        <v>12</v>
      </c>
      <c r="H316" s="70" t="s">
        <v>57</v>
      </c>
      <c r="I316" s="79">
        <v>500</v>
      </c>
      <c r="J316" s="79">
        <v>800</v>
      </c>
      <c r="K316" s="79">
        <v>800</v>
      </c>
    </row>
    <row r="317" spans="1:11" ht="54" customHeight="1" x14ac:dyDescent="0.25">
      <c r="A317" s="22" t="s">
        <v>624</v>
      </c>
      <c r="B317" s="41"/>
      <c r="C317" s="41"/>
      <c r="D317" s="73" t="s">
        <v>380</v>
      </c>
      <c r="E317" s="41"/>
      <c r="F317" s="41"/>
      <c r="G317" s="41"/>
      <c r="H317" s="151"/>
      <c r="I317" s="161">
        <f>I318+I324</f>
        <v>33452.5</v>
      </c>
      <c r="J317" s="161">
        <f>J318+J324</f>
        <v>1166.7</v>
      </c>
      <c r="K317" s="161">
        <f>K318+K324</f>
        <v>1166.7</v>
      </c>
    </row>
    <row r="318" spans="1:11" ht="65.25" customHeight="1" x14ac:dyDescent="0.25">
      <c r="A318" s="2" t="s">
        <v>114</v>
      </c>
      <c r="B318" s="44"/>
      <c r="C318" s="44"/>
      <c r="D318" s="70" t="s">
        <v>381</v>
      </c>
      <c r="E318" s="41"/>
      <c r="F318" s="41"/>
      <c r="G318" s="41"/>
      <c r="H318" s="151"/>
      <c r="I318" s="162">
        <f>I319+I322</f>
        <v>1166.7</v>
      </c>
      <c r="J318" s="162">
        <f t="shared" ref="J318:K318" si="83">J319+J322</f>
        <v>1166.7</v>
      </c>
      <c r="K318" s="162">
        <f t="shared" si="83"/>
        <v>1166.7</v>
      </c>
    </row>
    <row r="319" spans="1:11" ht="27.75" customHeight="1" x14ac:dyDescent="0.25">
      <c r="A319" s="2" t="s">
        <v>106</v>
      </c>
      <c r="B319" s="44"/>
      <c r="C319" s="44"/>
      <c r="D319" s="70" t="s">
        <v>382</v>
      </c>
      <c r="E319" s="129"/>
      <c r="F319" s="70"/>
      <c r="G319" s="70"/>
      <c r="H319" s="70"/>
      <c r="I319" s="79">
        <f t="shared" ref="I319:J319" si="84">I320+I321</f>
        <v>500</v>
      </c>
      <c r="J319" s="79">
        <f t="shared" si="84"/>
        <v>500</v>
      </c>
      <c r="K319" s="79">
        <f t="shared" ref="K319" si="85">K320+K321</f>
        <v>500</v>
      </c>
    </row>
    <row r="320" spans="1:11" ht="31.5" customHeight="1" x14ac:dyDescent="0.25">
      <c r="A320" s="2" t="s">
        <v>73</v>
      </c>
      <c r="B320" s="44"/>
      <c r="C320" s="44"/>
      <c r="D320" s="70" t="s">
        <v>382</v>
      </c>
      <c r="E320" s="129" t="s">
        <v>553</v>
      </c>
      <c r="F320" s="70" t="s">
        <v>19</v>
      </c>
      <c r="G320" s="70" t="s">
        <v>12</v>
      </c>
      <c r="H320" s="70" t="s">
        <v>74</v>
      </c>
      <c r="I320" s="79">
        <v>100</v>
      </c>
      <c r="J320" s="79">
        <v>100</v>
      </c>
      <c r="K320" s="79">
        <v>100</v>
      </c>
    </row>
    <row r="321" spans="1:11" ht="41.25" customHeight="1" x14ac:dyDescent="0.25">
      <c r="A321" s="2" t="s">
        <v>182</v>
      </c>
      <c r="B321" s="44"/>
      <c r="C321" s="44"/>
      <c r="D321" s="70" t="s">
        <v>382</v>
      </c>
      <c r="E321" s="129" t="s">
        <v>553</v>
      </c>
      <c r="F321" s="70" t="s">
        <v>19</v>
      </c>
      <c r="G321" s="70" t="s">
        <v>12</v>
      </c>
      <c r="H321" s="70" t="s">
        <v>57</v>
      </c>
      <c r="I321" s="79">
        <v>400</v>
      </c>
      <c r="J321" s="79">
        <v>400</v>
      </c>
      <c r="K321" s="79">
        <v>400</v>
      </c>
    </row>
    <row r="322" spans="1:11" ht="58.95" customHeight="1" x14ac:dyDescent="0.25">
      <c r="A322" s="2" t="s">
        <v>611</v>
      </c>
      <c r="B322" s="44"/>
      <c r="C322" s="44"/>
      <c r="D322" s="221" t="s">
        <v>435</v>
      </c>
      <c r="E322" s="129"/>
      <c r="F322" s="70"/>
      <c r="G322" s="70"/>
      <c r="H322" s="70"/>
      <c r="I322" s="79">
        <f>I323</f>
        <v>666.7</v>
      </c>
      <c r="J322" s="79">
        <f>J323</f>
        <v>666.7</v>
      </c>
      <c r="K322" s="79">
        <f>K323</f>
        <v>666.7</v>
      </c>
    </row>
    <row r="323" spans="1:11" ht="34.200000000000003" customHeight="1" x14ac:dyDescent="0.25">
      <c r="A323" s="50" t="s">
        <v>182</v>
      </c>
      <c r="B323" s="44"/>
      <c r="C323" s="44"/>
      <c r="D323" s="221" t="s">
        <v>435</v>
      </c>
      <c r="E323" s="129" t="s">
        <v>553</v>
      </c>
      <c r="F323" s="70" t="s">
        <v>19</v>
      </c>
      <c r="G323" s="70" t="s">
        <v>12</v>
      </c>
      <c r="H323" s="70" t="s">
        <v>57</v>
      </c>
      <c r="I323" s="79">
        <v>666.7</v>
      </c>
      <c r="J323" s="79">
        <v>666.7</v>
      </c>
      <c r="K323" s="79">
        <v>666.7</v>
      </c>
    </row>
    <row r="324" spans="1:11" ht="79.5" customHeight="1" x14ac:dyDescent="0.25">
      <c r="A324" s="2" t="s">
        <v>189</v>
      </c>
      <c r="B324" s="44"/>
      <c r="C324" s="44"/>
      <c r="D324" s="164" t="s">
        <v>383</v>
      </c>
      <c r="E324" s="129"/>
      <c r="F324" s="70"/>
      <c r="G324" s="70"/>
      <c r="H324" s="70"/>
      <c r="I324" s="79">
        <f>I325</f>
        <v>32285.8</v>
      </c>
      <c r="J324" s="79">
        <f>J325</f>
        <v>0</v>
      </c>
      <c r="K324" s="79">
        <f>K325</f>
        <v>0</v>
      </c>
    </row>
    <row r="325" spans="1:11" ht="67.95" customHeight="1" x14ac:dyDescent="0.25">
      <c r="A325" s="138" t="s">
        <v>671</v>
      </c>
      <c r="B325" s="44"/>
      <c r="C325" s="44"/>
      <c r="D325" s="166" t="s">
        <v>434</v>
      </c>
      <c r="E325" s="129"/>
      <c r="F325" s="70"/>
      <c r="G325" s="70"/>
      <c r="H325" s="70"/>
      <c r="I325" s="258">
        <f>I326+I327</f>
        <v>32285.8</v>
      </c>
      <c r="J325" s="79">
        <v>0</v>
      </c>
      <c r="K325" s="79">
        <v>0</v>
      </c>
    </row>
    <row r="326" spans="1:11" ht="20.25" customHeight="1" x14ac:dyDescent="0.25">
      <c r="A326" s="2" t="s">
        <v>83</v>
      </c>
      <c r="B326" s="44"/>
      <c r="C326" s="44"/>
      <c r="D326" s="70" t="s">
        <v>434</v>
      </c>
      <c r="E326" s="129" t="s">
        <v>553</v>
      </c>
      <c r="F326" s="70" t="s">
        <v>19</v>
      </c>
      <c r="G326" s="70" t="s">
        <v>28</v>
      </c>
      <c r="H326" s="70" t="s">
        <v>142</v>
      </c>
      <c r="I326" s="79">
        <v>18000</v>
      </c>
      <c r="J326" s="79">
        <v>0</v>
      </c>
      <c r="K326" s="79">
        <v>0</v>
      </c>
    </row>
    <row r="327" spans="1:11" ht="100.95" customHeight="1" x14ac:dyDescent="0.25">
      <c r="A327" s="2" t="s">
        <v>670</v>
      </c>
      <c r="B327" s="44"/>
      <c r="C327" s="44"/>
      <c r="D327" s="70" t="s">
        <v>434</v>
      </c>
      <c r="E327" s="129" t="s">
        <v>649</v>
      </c>
      <c r="F327" s="70" t="s">
        <v>19</v>
      </c>
      <c r="G327" s="70" t="s">
        <v>28</v>
      </c>
      <c r="H327" s="70" t="s">
        <v>669</v>
      </c>
      <c r="I327" s="258">
        <v>14285.8</v>
      </c>
      <c r="J327" s="79"/>
      <c r="K327" s="79"/>
    </row>
    <row r="328" spans="1:11" ht="42" customHeight="1" x14ac:dyDescent="0.25">
      <c r="A328" s="22" t="s">
        <v>625</v>
      </c>
      <c r="B328" s="41"/>
      <c r="C328" s="41"/>
      <c r="D328" s="73" t="s">
        <v>338</v>
      </c>
      <c r="E328" s="129"/>
      <c r="F328" s="70"/>
      <c r="G328" s="70"/>
      <c r="H328" s="70"/>
      <c r="I328" s="161">
        <f t="shared" ref="I328:K328" si="86">I329</f>
        <v>500</v>
      </c>
      <c r="J328" s="161">
        <f t="shared" si="86"/>
        <v>500</v>
      </c>
      <c r="K328" s="161">
        <f t="shared" si="86"/>
        <v>500</v>
      </c>
    </row>
    <row r="329" spans="1:11" ht="25.5" customHeight="1" x14ac:dyDescent="0.25">
      <c r="A329" s="2" t="s">
        <v>94</v>
      </c>
      <c r="B329" s="41"/>
      <c r="C329" s="41"/>
      <c r="D329" s="70" t="s">
        <v>339</v>
      </c>
      <c r="E329" s="129"/>
      <c r="F329" s="70"/>
      <c r="G329" s="70"/>
      <c r="H329" s="70"/>
      <c r="I329" s="162">
        <f>I331+I330</f>
        <v>500</v>
      </c>
      <c r="J329" s="162">
        <f>J331+J330</f>
        <v>500</v>
      </c>
      <c r="K329" s="162">
        <f>K331+K330</f>
        <v>500</v>
      </c>
    </row>
    <row r="330" spans="1:11" ht="25.5" customHeight="1" x14ac:dyDescent="0.25">
      <c r="A330" s="2" t="s">
        <v>73</v>
      </c>
      <c r="B330" s="41"/>
      <c r="C330" s="41"/>
      <c r="D330" s="70" t="s">
        <v>339</v>
      </c>
      <c r="E330" s="129" t="s">
        <v>553</v>
      </c>
      <c r="F330" s="70" t="s">
        <v>33</v>
      </c>
      <c r="G330" s="70" t="s">
        <v>33</v>
      </c>
      <c r="H330" s="70" t="s">
        <v>74</v>
      </c>
      <c r="I330" s="162">
        <v>10</v>
      </c>
      <c r="J330" s="162">
        <v>10</v>
      </c>
      <c r="K330" s="162">
        <v>10</v>
      </c>
    </row>
    <row r="331" spans="1:11" ht="25.5" customHeight="1" x14ac:dyDescent="0.25">
      <c r="A331" s="2" t="s">
        <v>182</v>
      </c>
      <c r="B331" s="41"/>
      <c r="C331" s="41"/>
      <c r="D331" s="70" t="s">
        <v>339</v>
      </c>
      <c r="E331" s="129" t="s">
        <v>553</v>
      </c>
      <c r="F331" s="70" t="s">
        <v>33</v>
      </c>
      <c r="G331" s="70" t="s">
        <v>33</v>
      </c>
      <c r="H331" s="70" t="s">
        <v>57</v>
      </c>
      <c r="I331" s="162">
        <v>490</v>
      </c>
      <c r="J331" s="162">
        <v>490</v>
      </c>
      <c r="K331" s="162">
        <v>490</v>
      </c>
    </row>
    <row r="332" spans="1:11" ht="57.6" customHeight="1" x14ac:dyDescent="0.25">
      <c r="A332" s="22" t="s">
        <v>612</v>
      </c>
      <c r="B332" s="41"/>
      <c r="C332" s="41"/>
      <c r="D332" s="73" t="s">
        <v>262</v>
      </c>
      <c r="E332" s="129"/>
      <c r="F332" s="70"/>
      <c r="G332" s="70"/>
      <c r="H332" s="70"/>
      <c r="I332" s="161">
        <f>I333+I336+I339</f>
        <v>70</v>
      </c>
      <c r="J332" s="161">
        <f>J333+J336+J339</f>
        <v>70</v>
      </c>
      <c r="K332" s="161">
        <f>K333+K336+K339</f>
        <v>70</v>
      </c>
    </row>
    <row r="333" spans="1:11" ht="27.75" customHeight="1" x14ac:dyDescent="0.25">
      <c r="A333" s="203" t="s">
        <v>626</v>
      </c>
      <c r="B333" s="44"/>
      <c r="C333" s="44"/>
      <c r="D333" s="70" t="s">
        <v>263</v>
      </c>
      <c r="E333" s="129"/>
      <c r="F333" s="70"/>
      <c r="G333" s="70"/>
      <c r="H333" s="70"/>
      <c r="I333" s="79">
        <f t="shared" ref="I333:K334" si="87">I334</f>
        <v>20</v>
      </c>
      <c r="J333" s="79">
        <f t="shared" si="87"/>
        <v>20</v>
      </c>
      <c r="K333" s="79">
        <f t="shared" si="87"/>
        <v>20</v>
      </c>
    </row>
    <row r="334" spans="1:11" ht="29.25" customHeight="1" x14ac:dyDescent="0.25">
      <c r="A334" s="203" t="s">
        <v>137</v>
      </c>
      <c r="B334" s="44"/>
      <c r="C334" s="44"/>
      <c r="D334" s="70" t="s">
        <v>264</v>
      </c>
      <c r="E334" s="129"/>
      <c r="F334" s="70"/>
      <c r="G334" s="70"/>
      <c r="H334" s="70"/>
      <c r="I334" s="79">
        <f t="shared" si="87"/>
        <v>20</v>
      </c>
      <c r="J334" s="79">
        <f t="shared" si="87"/>
        <v>20</v>
      </c>
      <c r="K334" s="79">
        <f t="shared" si="87"/>
        <v>20</v>
      </c>
    </row>
    <row r="335" spans="1:11" ht="42.75" customHeight="1" x14ac:dyDescent="0.25">
      <c r="A335" s="203" t="s">
        <v>182</v>
      </c>
      <c r="B335" s="44"/>
      <c r="C335" s="44"/>
      <c r="D335" s="70" t="s">
        <v>264</v>
      </c>
      <c r="E335" s="129" t="s">
        <v>553</v>
      </c>
      <c r="F335" s="70" t="s">
        <v>15</v>
      </c>
      <c r="G335" s="70" t="s">
        <v>28</v>
      </c>
      <c r="H335" s="70" t="s">
        <v>57</v>
      </c>
      <c r="I335" s="79">
        <v>20</v>
      </c>
      <c r="J335" s="79">
        <v>20</v>
      </c>
      <c r="K335" s="79">
        <v>20</v>
      </c>
    </row>
    <row r="336" spans="1:11" ht="38.25" customHeight="1" x14ac:dyDescent="0.25">
      <c r="A336" s="203" t="s">
        <v>627</v>
      </c>
      <c r="B336" s="44"/>
      <c r="C336" s="44"/>
      <c r="D336" s="70" t="s">
        <v>265</v>
      </c>
      <c r="E336" s="129"/>
      <c r="F336" s="70"/>
      <c r="G336" s="70"/>
      <c r="H336" s="70"/>
      <c r="I336" s="79">
        <f t="shared" ref="I336:K337" si="88">I337</f>
        <v>40</v>
      </c>
      <c r="J336" s="79">
        <f t="shared" si="88"/>
        <v>40</v>
      </c>
      <c r="K336" s="79">
        <f t="shared" si="88"/>
        <v>40</v>
      </c>
    </row>
    <row r="337" spans="1:11" ht="27" customHeight="1" x14ac:dyDescent="0.25">
      <c r="A337" s="203" t="s">
        <v>137</v>
      </c>
      <c r="B337" s="44"/>
      <c r="C337" s="44"/>
      <c r="D337" s="70" t="s">
        <v>266</v>
      </c>
      <c r="E337" s="129"/>
      <c r="F337" s="70"/>
      <c r="G337" s="70"/>
      <c r="H337" s="70"/>
      <c r="I337" s="79">
        <f t="shared" si="88"/>
        <v>40</v>
      </c>
      <c r="J337" s="79">
        <f t="shared" si="88"/>
        <v>40</v>
      </c>
      <c r="K337" s="79">
        <f t="shared" si="88"/>
        <v>40</v>
      </c>
    </row>
    <row r="338" spans="1:11" ht="41.25" customHeight="1" x14ac:dyDescent="0.25">
      <c r="A338" s="203" t="s">
        <v>182</v>
      </c>
      <c r="B338" s="44"/>
      <c r="C338" s="44"/>
      <c r="D338" s="70" t="s">
        <v>266</v>
      </c>
      <c r="E338" s="129" t="s">
        <v>553</v>
      </c>
      <c r="F338" s="70" t="s">
        <v>15</v>
      </c>
      <c r="G338" s="70" t="s">
        <v>28</v>
      </c>
      <c r="H338" s="70" t="s">
        <v>57</v>
      </c>
      <c r="I338" s="79">
        <v>40</v>
      </c>
      <c r="J338" s="79">
        <v>40</v>
      </c>
      <c r="K338" s="79">
        <v>40</v>
      </c>
    </row>
    <row r="339" spans="1:11" ht="38.25" customHeight="1" x14ac:dyDescent="0.25">
      <c r="A339" s="203" t="s">
        <v>103</v>
      </c>
      <c r="B339" s="44"/>
      <c r="C339" s="44"/>
      <c r="D339" s="70" t="s">
        <v>267</v>
      </c>
      <c r="E339" s="129"/>
      <c r="F339" s="70"/>
      <c r="G339" s="70"/>
      <c r="H339" s="70"/>
      <c r="I339" s="79">
        <f t="shared" ref="I339:K340" si="89">I340</f>
        <v>10</v>
      </c>
      <c r="J339" s="79">
        <f t="shared" si="89"/>
        <v>10</v>
      </c>
      <c r="K339" s="79">
        <f t="shared" si="89"/>
        <v>10</v>
      </c>
    </row>
    <row r="340" spans="1:11" ht="27.75" customHeight="1" x14ac:dyDescent="0.25">
      <c r="A340" s="203" t="s">
        <v>137</v>
      </c>
      <c r="B340" s="44"/>
      <c r="C340" s="44"/>
      <c r="D340" s="70" t="s">
        <v>268</v>
      </c>
      <c r="E340" s="129"/>
      <c r="F340" s="70"/>
      <c r="G340" s="70"/>
      <c r="H340" s="70"/>
      <c r="I340" s="79">
        <f t="shared" si="89"/>
        <v>10</v>
      </c>
      <c r="J340" s="79">
        <f t="shared" si="89"/>
        <v>10</v>
      </c>
      <c r="K340" s="79">
        <f t="shared" si="89"/>
        <v>10</v>
      </c>
    </row>
    <row r="341" spans="1:11" ht="38.25" customHeight="1" x14ac:dyDescent="0.25">
      <c r="A341" s="203" t="s">
        <v>182</v>
      </c>
      <c r="B341" s="44"/>
      <c r="C341" s="44"/>
      <c r="D341" s="70" t="s">
        <v>268</v>
      </c>
      <c r="E341" s="129" t="s">
        <v>553</v>
      </c>
      <c r="F341" s="70" t="s">
        <v>15</v>
      </c>
      <c r="G341" s="70" t="s">
        <v>28</v>
      </c>
      <c r="H341" s="70" t="s">
        <v>57</v>
      </c>
      <c r="I341" s="79">
        <v>10</v>
      </c>
      <c r="J341" s="79">
        <v>10</v>
      </c>
      <c r="K341" s="79">
        <v>10</v>
      </c>
    </row>
    <row r="342" spans="1:11" ht="61.95" customHeight="1" x14ac:dyDescent="0.25">
      <c r="A342" s="22" t="s">
        <v>539</v>
      </c>
      <c r="B342" s="44"/>
      <c r="C342" s="44"/>
      <c r="D342" s="73" t="s">
        <v>540</v>
      </c>
      <c r="E342" s="124"/>
      <c r="F342" s="73"/>
      <c r="G342" s="73"/>
      <c r="H342" s="73"/>
      <c r="I342" s="158">
        <f>I343</f>
        <v>664.6</v>
      </c>
      <c r="J342" s="158">
        <f t="shared" ref="J342:K344" si="90">J343</f>
        <v>664.6</v>
      </c>
      <c r="K342" s="158">
        <f t="shared" si="90"/>
        <v>664.6</v>
      </c>
    </row>
    <row r="343" spans="1:11" ht="43.95" customHeight="1" x14ac:dyDescent="0.25">
      <c r="A343" s="2" t="s">
        <v>542</v>
      </c>
      <c r="B343" s="44"/>
      <c r="C343" s="44"/>
      <c r="D343" s="70" t="s">
        <v>541</v>
      </c>
      <c r="E343" s="129"/>
      <c r="F343" s="70"/>
      <c r="G343" s="70"/>
      <c r="H343" s="70"/>
      <c r="I343" s="79">
        <f>I344</f>
        <v>664.6</v>
      </c>
      <c r="J343" s="79">
        <f t="shared" si="90"/>
        <v>664.6</v>
      </c>
      <c r="K343" s="79">
        <f t="shared" si="90"/>
        <v>664.6</v>
      </c>
    </row>
    <row r="344" spans="1:11" ht="38.25" customHeight="1" x14ac:dyDescent="0.25">
      <c r="A344" s="2" t="s">
        <v>115</v>
      </c>
      <c r="B344" s="44"/>
      <c r="C344" s="44"/>
      <c r="D344" s="70" t="s">
        <v>543</v>
      </c>
      <c r="E344" s="129"/>
      <c r="F344" s="70"/>
      <c r="G344" s="70"/>
      <c r="H344" s="70"/>
      <c r="I344" s="79">
        <f>I345</f>
        <v>664.6</v>
      </c>
      <c r="J344" s="79">
        <f t="shared" si="90"/>
        <v>664.6</v>
      </c>
      <c r="K344" s="79">
        <f t="shared" si="90"/>
        <v>664.6</v>
      </c>
    </row>
    <row r="345" spans="1:11" ht="42.6" customHeight="1" x14ac:dyDescent="0.25">
      <c r="A345" s="2" t="s">
        <v>116</v>
      </c>
      <c r="B345" s="44"/>
      <c r="C345" s="44"/>
      <c r="D345" s="70" t="s">
        <v>543</v>
      </c>
      <c r="E345" s="129" t="s">
        <v>553</v>
      </c>
      <c r="F345" s="70" t="s">
        <v>42</v>
      </c>
      <c r="G345" s="70" t="s">
        <v>17</v>
      </c>
      <c r="H345" s="70" t="s">
        <v>105</v>
      </c>
      <c r="I345" s="79">
        <v>664.6</v>
      </c>
      <c r="J345" s="79">
        <v>664.6</v>
      </c>
      <c r="K345" s="79">
        <v>664.6</v>
      </c>
    </row>
    <row r="346" spans="1:11" ht="45" customHeight="1" x14ac:dyDescent="0.25">
      <c r="A346" s="22" t="s">
        <v>613</v>
      </c>
      <c r="B346" s="63"/>
      <c r="C346" s="63"/>
      <c r="D346" s="73" t="s">
        <v>237</v>
      </c>
      <c r="E346" s="124"/>
      <c r="F346" s="73"/>
      <c r="G346" s="73"/>
      <c r="H346" s="73"/>
      <c r="I346" s="161">
        <f>I347</f>
        <v>10497.4</v>
      </c>
      <c r="J346" s="161">
        <f t="shared" ref="J346:K346" si="91">J347</f>
        <v>10020.299999999999</v>
      </c>
      <c r="K346" s="161">
        <f t="shared" si="91"/>
        <v>10020.299999999999</v>
      </c>
    </row>
    <row r="347" spans="1:11" ht="59.4" customHeight="1" x14ac:dyDescent="0.3">
      <c r="A347" s="9" t="s">
        <v>614</v>
      </c>
      <c r="B347" s="65"/>
      <c r="C347" s="65"/>
      <c r="D347" s="125" t="s">
        <v>238</v>
      </c>
      <c r="E347" s="126"/>
      <c r="F347" s="125"/>
      <c r="G347" s="125"/>
      <c r="H347" s="125"/>
      <c r="I347" s="261">
        <f>I348</f>
        <v>10497.4</v>
      </c>
      <c r="J347" s="261">
        <f>J348</f>
        <v>10020.299999999999</v>
      </c>
      <c r="K347" s="261">
        <f>K348</f>
        <v>10020.299999999999</v>
      </c>
    </row>
    <row r="348" spans="1:11" ht="108.75" customHeight="1" x14ac:dyDescent="0.25">
      <c r="A348" s="2" t="s">
        <v>628</v>
      </c>
      <c r="B348" s="44"/>
      <c r="C348" s="44"/>
      <c r="D348" s="70" t="s">
        <v>239</v>
      </c>
      <c r="E348" s="129"/>
      <c r="F348" s="70"/>
      <c r="G348" s="70"/>
      <c r="H348" s="70"/>
      <c r="I348" s="79">
        <f>I349+I353</f>
        <v>10497.4</v>
      </c>
      <c r="J348" s="79">
        <f t="shared" ref="J348:K348" si="92">J349+J353</f>
        <v>10020.299999999999</v>
      </c>
      <c r="K348" s="79">
        <f t="shared" si="92"/>
        <v>10020.299999999999</v>
      </c>
    </row>
    <row r="349" spans="1:11" ht="26.4" customHeight="1" x14ac:dyDescent="0.25">
      <c r="A349" s="2" t="s">
        <v>53</v>
      </c>
      <c r="B349" s="44"/>
      <c r="C349" s="44"/>
      <c r="D349" s="70" t="s">
        <v>240</v>
      </c>
      <c r="E349" s="129"/>
      <c r="F349" s="70"/>
      <c r="G349" s="70"/>
      <c r="H349" s="70"/>
      <c r="I349" s="79">
        <f>I350+I351+I352</f>
        <v>7532.7</v>
      </c>
      <c r="J349" s="79">
        <f>J350+J351+J352</f>
        <v>7055.5999999999995</v>
      </c>
      <c r="K349" s="79">
        <f>K350+K351+K352</f>
        <v>7055.5999999999995</v>
      </c>
    </row>
    <row r="350" spans="1:11" ht="26.4" customHeight="1" x14ac:dyDescent="0.25">
      <c r="A350" s="2" t="s">
        <v>54</v>
      </c>
      <c r="B350" s="44"/>
      <c r="C350" s="44"/>
      <c r="D350" s="70" t="s">
        <v>240</v>
      </c>
      <c r="E350" s="129" t="s">
        <v>668</v>
      </c>
      <c r="F350" s="70" t="s">
        <v>10</v>
      </c>
      <c r="G350" s="70" t="s">
        <v>17</v>
      </c>
      <c r="H350" s="70" t="s">
        <v>55</v>
      </c>
      <c r="I350" s="162">
        <v>6132.4</v>
      </c>
      <c r="J350" s="162">
        <v>6132.4</v>
      </c>
      <c r="K350" s="162">
        <v>6132.4</v>
      </c>
    </row>
    <row r="351" spans="1:11" ht="39.75" customHeight="1" x14ac:dyDescent="0.25">
      <c r="A351" s="2" t="s">
        <v>182</v>
      </c>
      <c r="B351" s="44"/>
      <c r="C351" s="44"/>
      <c r="D351" s="70" t="s">
        <v>240</v>
      </c>
      <c r="E351" s="129" t="s">
        <v>668</v>
      </c>
      <c r="F351" s="70" t="s">
        <v>10</v>
      </c>
      <c r="G351" s="70" t="s">
        <v>17</v>
      </c>
      <c r="H351" s="70" t="s">
        <v>57</v>
      </c>
      <c r="I351" s="162">
        <v>1397.3</v>
      </c>
      <c r="J351" s="162">
        <v>920.2</v>
      </c>
      <c r="K351" s="162">
        <v>920.2</v>
      </c>
    </row>
    <row r="352" spans="1:11" ht="15" customHeight="1" x14ac:dyDescent="0.25">
      <c r="A352" s="2" t="s">
        <v>58</v>
      </c>
      <c r="B352" s="44"/>
      <c r="C352" s="44"/>
      <c r="D352" s="70" t="s">
        <v>240</v>
      </c>
      <c r="E352" s="129" t="s">
        <v>668</v>
      </c>
      <c r="F352" s="70" t="s">
        <v>10</v>
      </c>
      <c r="G352" s="70" t="s">
        <v>17</v>
      </c>
      <c r="H352" s="70" t="s">
        <v>59</v>
      </c>
      <c r="I352" s="162">
        <v>3</v>
      </c>
      <c r="J352" s="162">
        <v>3</v>
      </c>
      <c r="K352" s="162">
        <v>3</v>
      </c>
    </row>
    <row r="353" spans="1:11" ht="60.6" customHeight="1" x14ac:dyDescent="0.25">
      <c r="A353" s="202" t="s">
        <v>181</v>
      </c>
      <c r="B353" s="44"/>
      <c r="C353" s="44"/>
      <c r="D353" s="164" t="s">
        <v>406</v>
      </c>
      <c r="E353" s="129"/>
      <c r="F353" s="70"/>
      <c r="G353" s="70"/>
      <c r="H353" s="70"/>
      <c r="I353" s="162">
        <f>I354</f>
        <v>2964.7</v>
      </c>
      <c r="J353" s="162">
        <f>J354</f>
        <v>2964.7</v>
      </c>
      <c r="K353" s="162">
        <f>K354</f>
        <v>2964.7</v>
      </c>
    </row>
    <row r="354" spans="1:11" ht="34.950000000000003" customHeight="1" x14ac:dyDescent="0.25">
      <c r="A354" s="203" t="s">
        <v>54</v>
      </c>
      <c r="B354" s="44"/>
      <c r="C354" s="44"/>
      <c r="D354" s="164" t="s">
        <v>406</v>
      </c>
      <c r="E354" s="129" t="s">
        <v>668</v>
      </c>
      <c r="F354" s="70" t="s">
        <v>10</v>
      </c>
      <c r="G354" s="70" t="s">
        <v>17</v>
      </c>
      <c r="H354" s="70" t="s">
        <v>55</v>
      </c>
      <c r="I354" s="162">
        <v>2964.7</v>
      </c>
      <c r="J354" s="162">
        <v>2964.7</v>
      </c>
      <c r="K354" s="162">
        <v>2964.7</v>
      </c>
    </row>
    <row r="355" spans="1:11" ht="41.25" customHeight="1" x14ac:dyDescent="0.25">
      <c r="A355" s="22" t="s">
        <v>228</v>
      </c>
      <c r="B355" s="44"/>
      <c r="C355" s="44"/>
      <c r="D355" s="73" t="s">
        <v>229</v>
      </c>
      <c r="E355" s="129"/>
      <c r="F355" s="70"/>
      <c r="G355" s="70"/>
      <c r="H355" s="70"/>
      <c r="I355" s="158">
        <f>I356+I363+I367</f>
        <v>71997.7</v>
      </c>
      <c r="J355" s="158">
        <f>J356+J363+J367</f>
        <v>70269.399999999994</v>
      </c>
      <c r="K355" s="158">
        <f>K356+K363+K367</f>
        <v>70497</v>
      </c>
    </row>
    <row r="356" spans="1:11" ht="40.65" customHeight="1" x14ac:dyDescent="0.25">
      <c r="A356" s="45" t="s">
        <v>109</v>
      </c>
      <c r="B356" s="44"/>
      <c r="C356" s="44"/>
      <c r="D356" s="70" t="s">
        <v>244</v>
      </c>
      <c r="E356" s="129"/>
      <c r="F356" s="70"/>
      <c r="G356" s="70"/>
      <c r="H356" s="70"/>
      <c r="I356" s="79">
        <f>I359+I357</f>
        <v>2616.1</v>
      </c>
      <c r="J356" s="79">
        <f t="shared" ref="J356:K356" si="93">J359+J357</f>
        <v>2616.1</v>
      </c>
      <c r="K356" s="79">
        <f t="shared" si="93"/>
        <v>2616.1</v>
      </c>
    </row>
    <row r="357" spans="1:11" ht="42" customHeight="1" x14ac:dyDescent="0.25">
      <c r="A357" s="2" t="s">
        <v>72</v>
      </c>
      <c r="B357" s="44"/>
      <c r="C357" s="44"/>
      <c r="D357" s="135" t="s">
        <v>424</v>
      </c>
      <c r="E357" s="129"/>
      <c r="F357" s="70"/>
      <c r="G357" s="70"/>
      <c r="H357" s="70"/>
      <c r="I357" s="79">
        <f>I358</f>
        <v>250</v>
      </c>
      <c r="J357" s="79">
        <f t="shared" ref="J357:K357" si="94">J358</f>
        <v>250</v>
      </c>
      <c r="K357" s="79">
        <f t="shared" si="94"/>
        <v>250</v>
      </c>
    </row>
    <row r="358" spans="1:11" ht="45" customHeight="1" x14ac:dyDescent="0.25">
      <c r="A358" s="203" t="s">
        <v>182</v>
      </c>
      <c r="B358" s="44"/>
      <c r="C358" s="44"/>
      <c r="D358" s="135" t="s">
        <v>424</v>
      </c>
      <c r="E358" s="129" t="s">
        <v>553</v>
      </c>
      <c r="F358" s="70" t="s">
        <v>10</v>
      </c>
      <c r="G358" s="70" t="s">
        <v>21</v>
      </c>
      <c r="H358" s="70" t="s">
        <v>57</v>
      </c>
      <c r="I358" s="79">
        <v>250</v>
      </c>
      <c r="J358" s="79">
        <v>250</v>
      </c>
      <c r="K358" s="79">
        <v>250</v>
      </c>
    </row>
    <row r="359" spans="1:11" ht="99" customHeight="1" x14ac:dyDescent="0.25">
      <c r="A359" s="45" t="s">
        <v>75</v>
      </c>
      <c r="B359" s="44"/>
      <c r="C359" s="44"/>
      <c r="D359" s="70" t="s">
        <v>245</v>
      </c>
      <c r="E359" s="129"/>
      <c r="F359" s="70"/>
      <c r="G359" s="70"/>
      <c r="H359" s="70"/>
      <c r="I359" s="79">
        <f>I360+I361+I362</f>
        <v>2366.1</v>
      </c>
      <c r="J359" s="79">
        <f t="shared" ref="J359:K359" si="95">J360+J361+J362</f>
        <v>2366.1</v>
      </c>
      <c r="K359" s="79">
        <f t="shared" si="95"/>
        <v>2366.1</v>
      </c>
    </row>
    <row r="360" spans="1:11" ht="25.2" customHeight="1" x14ac:dyDescent="0.25">
      <c r="A360" s="2" t="s">
        <v>73</v>
      </c>
      <c r="B360" s="44"/>
      <c r="C360" s="44"/>
      <c r="D360" s="70" t="s">
        <v>245</v>
      </c>
      <c r="E360" s="129" t="s">
        <v>553</v>
      </c>
      <c r="F360" s="70" t="s">
        <v>10</v>
      </c>
      <c r="G360" s="70" t="s">
        <v>21</v>
      </c>
      <c r="H360" s="70" t="s">
        <v>74</v>
      </c>
      <c r="I360" s="79">
        <v>2251.1999999999998</v>
      </c>
      <c r="J360" s="79">
        <v>2251.1999999999998</v>
      </c>
      <c r="K360" s="79">
        <v>2251.1999999999998</v>
      </c>
    </row>
    <row r="361" spans="1:11" ht="26.4" customHeight="1" x14ac:dyDescent="0.25">
      <c r="A361" s="2" t="s">
        <v>182</v>
      </c>
      <c r="B361" s="44"/>
      <c r="C361" s="44"/>
      <c r="D361" s="70" t="s">
        <v>245</v>
      </c>
      <c r="E361" s="129" t="s">
        <v>553</v>
      </c>
      <c r="F361" s="70" t="s">
        <v>10</v>
      </c>
      <c r="G361" s="70" t="s">
        <v>21</v>
      </c>
      <c r="H361" s="70" t="s">
        <v>57</v>
      </c>
      <c r="I361" s="258">
        <v>113</v>
      </c>
      <c r="J361" s="258">
        <v>113</v>
      </c>
      <c r="K361" s="79">
        <v>113</v>
      </c>
    </row>
    <row r="362" spans="1:11" ht="26.4" customHeight="1" x14ac:dyDescent="0.25">
      <c r="A362" s="2" t="s">
        <v>58</v>
      </c>
      <c r="B362" s="44"/>
      <c r="C362" s="44"/>
      <c r="D362" s="70" t="s">
        <v>245</v>
      </c>
      <c r="E362" s="129" t="s">
        <v>553</v>
      </c>
      <c r="F362" s="70" t="s">
        <v>10</v>
      </c>
      <c r="G362" s="70" t="s">
        <v>21</v>
      </c>
      <c r="H362" s="70" t="s">
        <v>59</v>
      </c>
      <c r="I362" s="79">
        <v>1.9</v>
      </c>
      <c r="J362" s="79">
        <v>1.9</v>
      </c>
      <c r="K362" s="79">
        <v>1.9</v>
      </c>
    </row>
    <row r="363" spans="1:11" ht="59.4" customHeight="1" x14ac:dyDescent="0.25">
      <c r="A363" s="2" t="s">
        <v>615</v>
      </c>
      <c r="B363" s="44"/>
      <c r="C363" s="44"/>
      <c r="D363" s="70" t="s">
        <v>373</v>
      </c>
      <c r="E363" s="129"/>
      <c r="F363" s="70"/>
      <c r="G363" s="70"/>
      <c r="H363" s="70"/>
      <c r="I363" s="79">
        <f t="shared" ref="I363:K363" si="96">I364</f>
        <v>3204.3999999999996</v>
      </c>
      <c r="J363" s="79">
        <f t="shared" si="96"/>
        <v>3204.3999999999996</v>
      </c>
      <c r="K363" s="79">
        <f t="shared" si="96"/>
        <v>3204.3999999999996</v>
      </c>
    </row>
    <row r="364" spans="1:11" ht="30" customHeight="1" x14ac:dyDescent="0.25">
      <c r="A364" s="2" t="s">
        <v>183</v>
      </c>
      <c r="B364" s="44"/>
      <c r="C364" s="44"/>
      <c r="D364" s="70" t="s">
        <v>374</v>
      </c>
      <c r="E364" s="129"/>
      <c r="F364" s="70"/>
      <c r="G364" s="70"/>
      <c r="H364" s="70"/>
      <c r="I364" s="79">
        <f>I365+I366</f>
        <v>3204.3999999999996</v>
      </c>
      <c r="J364" s="79">
        <f>J365+J366</f>
        <v>3204.3999999999996</v>
      </c>
      <c r="K364" s="79">
        <f>K365+K366</f>
        <v>3204.3999999999996</v>
      </c>
    </row>
    <row r="365" spans="1:11" ht="34.5" customHeight="1" x14ac:dyDescent="0.25">
      <c r="A365" s="2" t="s">
        <v>182</v>
      </c>
      <c r="B365" s="44"/>
      <c r="C365" s="44"/>
      <c r="D365" s="70" t="s">
        <v>374</v>
      </c>
      <c r="E365" s="129" t="s">
        <v>553</v>
      </c>
      <c r="F365" s="70" t="s">
        <v>42</v>
      </c>
      <c r="G365" s="70" t="s">
        <v>10</v>
      </c>
      <c r="H365" s="70" t="s">
        <v>57</v>
      </c>
      <c r="I365" s="162">
        <v>31.7</v>
      </c>
      <c r="J365" s="162">
        <v>31.7</v>
      </c>
      <c r="K365" s="162">
        <v>31.7</v>
      </c>
    </row>
    <row r="366" spans="1:11" ht="35.25" customHeight="1" x14ac:dyDescent="0.25">
      <c r="A366" s="2" t="s">
        <v>162</v>
      </c>
      <c r="B366" s="44"/>
      <c r="C366" s="44"/>
      <c r="D366" s="70" t="s">
        <v>374</v>
      </c>
      <c r="E366" s="129" t="s">
        <v>553</v>
      </c>
      <c r="F366" s="70" t="s">
        <v>42</v>
      </c>
      <c r="G366" s="70" t="s">
        <v>10</v>
      </c>
      <c r="H366" s="70" t="s">
        <v>113</v>
      </c>
      <c r="I366" s="162">
        <v>3172.7</v>
      </c>
      <c r="J366" s="162">
        <v>3172.7</v>
      </c>
      <c r="K366" s="162">
        <v>3172.7</v>
      </c>
    </row>
    <row r="367" spans="1:11" ht="58.5" customHeight="1" x14ac:dyDescent="0.25">
      <c r="A367" s="2" t="s">
        <v>616</v>
      </c>
      <c r="B367" s="44"/>
      <c r="C367" s="44"/>
      <c r="D367" s="70" t="s">
        <v>230</v>
      </c>
      <c r="E367" s="129"/>
      <c r="F367" s="70"/>
      <c r="G367" s="70"/>
      <c r="H367" s="70"/>
      <c r="I367" s="79">
        <f>I368+I385+I387+I390+I393+I396+I375+I383+I379+I373+I381</f>
        <v>66177.2</v>
      </c>
      <c r="J367" s="79">
        <f t="shared" ref="J367:K367" si="97">J368+J385+J387+J390+J393+J396+J375+J383+J379+J373+J381</f>
        <v>64448.9</v>
      </c>
      <c r="K367" s="79">
        <f t="shared" si="97"/>
        <v>64676.5</v>
      </c>
    </row>
    <row r="368" spans="1:11" ht="26.4" customHeight="1" x14ac:dyDescent="0.25">
      <c r="A368" s="2" t="s">
        <v>53</v>
      </c>
      <c r="B368" s="44"/>
      <c r="C368" s="44"/>
      <c r="D368" s="70" t="s">
        <v>231</v>
      </c>
      <c r="E368" s="129"/>
      <c r="F368" s="70"/>
      <c r="G368" s="70"/>
      <c r="H368" s="70"/>
      <c r="I368" s="79">
        <f>I369+I370+I372+I371</f>
        <v>41780.6</v>
      </c>
      <c r="J368" s="79">
        <f t="shared" ref="J368" si="98">J369+J370+J372</f>
        <v>39828</v>
      </c>
      <c r="K368" s="79">
        <f t="shared" ref="K368" si="99">K369+K370+K372</f>
        <v>39828</v>
      </c>
    </row>
    <row r="369" spans="1:11" ht="26.4" customHeight="1" x14ac:dyDescent="0.25">
      <c r="A369" s="2" t="s">
        <v>54</v>
      </c>
      <c r="B369" s="44"/>
      <c r="C369" s="44"/>
      <c r="D369" s="70" t="s">
        <v>231</v>
      </c>
      <c r="E369" s="129" t="s">
        <v>553</v>
      </c>
      <c r="F369" s="70" t="s">
        <v>10</v>
      </c>
      <c r="G369" s="70" t="s">
        <v>15</v>
      </c>
      <c r="H369" s="70" t="s">
        <v>55</v>
      </c>
      <c r="I369" s="79">
        <v>28974.799999999999</v>
      </c>
      <c r="J369" s="79">
        <v>28974.799999999999</v>
      </c>
      <c r="K369" s="79">
        <v>28974.799999999999</v>
      </c>
    </row>
    <row r="370" spans="1:11" ht="26.4" customHeight="1" x14ac:dyDescent="0.25">
      <c r="A370" s="2" t="s">
        <v>182</v>
      </c>
      <c r="B370" s="44"/>
      <c r="C370" s="44"/>
      <c r="D370" s="70" t="s">
        <v>231</v>
      </c>
      <c r="E370" s="129" t="s">
        <v>553</v>
      </c>
      <c r="F370" s="70" t="s">
        <v>10</v>
      </c>
      <c r="G370" s="70" t="s">
        <v>15</v>
      </c>
      <c r="H370" s="70" t="s">
        <v>57</v>
      </c>
      <c r="I370" s="79">
        <v>12163.8</v>
      </c>
      <c r="J370" s="79">
        <v>10211.200000000001</v>
      </c>
      <c r="K370" s="79">
        <v>10211.200000000001</v>
      </c>
    </row>
    <row r="371" spans="1:11" ht="26.4" customHeight="1" x14ac:dyDescent="0.25">
      <c r="A371" s="203" t="s">
        <v>495</v>
      </c>
      <c r="B371" s="44"/>
      <c r="C371" s="44"/>
      <c r="D371" s="70" t="s">
        <v>231</v>
      </c>
      <c r="E371" s="129" t="s">
        <v>553</v>
      </c>
      <c r="F371" s="70" t="s">
        <v>10</v>
      </c>
      <c r="G371" s="70" t="s">
        <v>15</v>
      </c>
      <c r="H371" s="70" t="s">
        <v>494</v>
      </c>
      <c r="I371" s="79">
        <v>0</v>
      </c>
      <c r="J371" s="79">
        <v>0</v>
      </c>
      <c r="K371" s="79">
        <v>0</v>
      </c>
    </row>
    <row r="372" spans="1:11" ht="20.399999999999999" customHeight="1" x14ac:dyDescent="0.25">
      <c r="A372" s="2" t="s">
        <v>58</v>
      </c>
      <c r="B372" s="44"/>
      <c r="C372" s="44"/>
      <c r="D372" s="70" t="s">
        <v>231</v>
      </c>
      <c r="E372" s="129" t="s">
        <v>553</v>
      </c>
      <c r="F372" s="70" t="s">
        <v>10</v>
      </c>
      <c r="G372" s="70" t="s">
        <v>15</v>
      </c>
      <c r="H372" s="70" t="s">
        <v>59</v>
      </c>
      <c r="I372" s="79">
        <v>642</v>
      </c>
      <c r="J372" s="79">
        <v>642</v>
      </c>
      <c r="K372" s="79">
        <v>642</v>
      </c>
    </row>
    <row r="373" spans="1:11" ht="20.399999999999999" customHeight="1" x14ac:dyDescent="0.25">
      <c r="A373" s="2" t="s">
        <v>52</v>
      </c>
      <c r="B373" s="44"/>
      <c r="C373" s="44"/>
      <c r="D373" s="70" t="s">
        <v>554</v>
      </c>
      <c r="E373" s="129"/>
      <c r="F373" s="70"/>
      <c r="G373" s="70"/>
      <c r="H373" s="70"/>
      <c r="I373" s="162">
        <f>I374</f>
        <v>1728.3</v>
      </c>
      <c r="J373" s="162">
        <f t="shared" ref="J373:K373" si="100">J374</f>
        <v>1728.3</v>
      </c>
      <c r="K373" s="162">
        <f t="shared" si="100"/>
        <v>1728.3</v>
      </c>
    </row>
    <row r="374" spans="1:11" ht="33.6" customHeight="1" x14ac:dyDescent="0.25">
      <c r="A374" s="2" t="s">
        <v>54</v>
      </c>
      <c r="B374" s="44"/>
      <c r="C374" s="44"/>
      <c r="D374" s="70" t="s">
        <v>554</v>
      </c>
      <c r="E374" s="129" t="s">
        <v>553</v>
      </c>
      <c r="F374" s="70" t="s">
        <v>10</v>
      </c>
      <c r="G374" s="70" t="s">
        <v>12</v>
      </c>
      <c r="H374" s="70" t="s">
        <v>55</v>
      </c>
      <c r="I374" s="162">
        <v>1728.3</v>
      </c>
      <c r="J374" s="162">
        <v>1728.3</v>
      </c>
      <c r="K374" s="162">
        <v>1728.3</v>
      </c>
    </row>
    <row r="375" spans="1:11" ht="42.75" customHeight="1" x14ac:dyDescent="0.25">
      <c r="A375" s="2" t="s">
        <v>72</v>
      </c>
      <c r="B375" s="44"/>
      <c r="C375" s="44"/>
      <c r="D375" s="70" t="s">
        <v>405</v>
      </c>
      <c r="E375" s="129"/>
      <c r="F375" s="70"/>
      <c r="G375" s="70"/>
      <c r="H375" s="70"/>
      <c r="I375" s="79">
        <f>I376+I377+I378</f>
        <v>2850.7999999999997</v>
      </c>
      <c r="J375" s="79">
        <f>J376+J377+J378</f>
        <v>2891.5</v>
      </c>
      <c r="K375" s="79">
        <f>K376+K377+K378</f>
        <v>2933.7999999999997</v>
      </c>
    </row>
    <row r="376" spans="1:11" ht="27.75" customHeight="1" x14ac:dyDescent="0.25">
      <c r="A376" s="50" t="s">
        <v>73</v>
      </c>
      <c r="B376" s="44"/>
      <c r="C376" s="44"/>
      <c r="D376" s="70" t="s">
        <v>405</v>
      </c>
      <c r="E376" s="129" t="s">
        <v>553</v>
      </c>
      <c r="F376" s="70" t="s">
        <v>10</v>
      </c>
      <c r="G376" s="70" t="s">
        <v>21</v>
      </c>
      <c r="H376" s="70" t="s">
        <v>74</v>
      </c>
      <c r="I376" s="79">
        <v>2628.2</v>
      </c>
      <c r="J376" s="79">
        <v>2668.9</v>
      </c>
      <c r="K376" s="79">
        <v>2711.2</v>
      </c>
    </row>
    <row r="377" spans="1:11" ht="39.75" customHeight="1" x14ac:dyDescent="0.25">
      <c r="A377" s="2" t="s">
        <v>182</v>
      </c>
      <c r="B377" s="44"/>
      <c r="C377" s="44"/>
      <c r="D377" s="70" t="s">
        <v>405</v>
      </c>
      <c r="E377" s="129" t="s">
        <v>553</v>
      </c>
      <c r="F377" s="70" t="s">
        <v>10</v>
      </c>
      <c r="G377" s="70" t="s">
        <v>21</v>
      </c>
      <c r="H377" s="70" t="s">
        <v>57</v>
      </c>
      <c r="I377" s="79">
        <v>187.6</v>
      </c>
      <c r="J377" s="79">
        <v>187.6</v>
      </c>
      <c r="K377" s="79">
        <v>187.6</v>
      </c>
    </row>
    <row r="378" spans="1:11" ht="20.399999999999999" customHeight="1" x14ac:dyDescent="0.25">
      <c r="A378" s="138" t="s">
        <v>58</v>
      </c>
      <c r="B378" s="44"/>
      <c r="C378" s="44"/>
      <c r="D378" s="70" t="s">
        <v>405</v>
      </c>
      <c r="E378" s="129" t="s">
        <v>553</v>
      </c>
      <c r="F378" s="70" t="s">
        <v>10</v>
      </c>
      <c r="G378" s="70" t="s">
        <v>21</v>
      </c>
      <c r="H378" s="70" t="s">
        <v>59</v>
      </c>
      <c r="I378" s="79">
        <v>35</v>
      </c>
      <c r="J378" s="79">
        <v>35</v>
      </c>
      <c r="K378" s="79">
        <v>35</v>
      </c>
    </row>
    <row r="379" spans="1:11" ht="31.2" customHeight="1" x14ac:dyDescent="0.25">
      <c r="A379" s="2" t="s">
        <v>531</v>
      </c>
      <c r="B379" s="44"/>
      <c r="C379" s="44"/>
      <c r="D379" s="70" t="s">
        <v>530</v>
      </c>
      <c r="E379" s="129"/>
      <c r="F379" s="70"/>
      <c r="G379" s="70"/>
      <c r="H379" s="70"/>
      <c r="I379" s="79">
        <f>I380</f>
        <v>665</v>
      </c>
      <c r="J379" s="79">
        <f>J380</f>
        <v>694.6</v>
      </c>
      <c r="K379" s="79">
        <f>K380</f>
        <v>719</v>
      </c>
    </row>
    <row r="380" spans="1:11" ht="30.6" customHeight="1" x14ac:dyDescent="0.25">
      <c r="A380" s="2" t="s">
        <v>54</v>
      </c>
      <c r="B380" s="44"/>
      <c r="C380" s="44"/>
      <c r="D380" s="70" t="s">
        <v>530</v>
      </c>
      <c r="E380" s="129" t="s">
        <v>553</v>
      </c>
      <c r="F380" s="70" t="s">
        <v>12</v>
      </c>
      <c r="G380" s="70" t="s">
        <v>14</v>
      </c>
      <c r="H380" s="70" t="s">
        <v>55</v>
      </c>
      <c r="I380" s="79">
        <v>665</v>
      </c>
      <c r="J380" s="79">
        <v>694.6</v>
      </c>
      <c r="K380" s="79">
        <v>719</v>
      </c>
    </row>
    <row r="381" spans="1:11" ht="59.4" customHeight="1" x14ac:dyDescent="0.25">
      <c r="A381" s="203" t="s">
        <v>181</v>
      </c>
      <c r="B381" s="44"/>
      <c r="C381" s="44"/>
      <c r="D381" s="70" t="s">
        <v>236</v>
      </c>
      <c r="E381" s="129"/>
      <c r="F381" s="70"/>
      <c r="G381" s="70"/>
      <c r="H381" s="70"/>
      <c r="I381" s="162">
        <f>I382</f>
        <v>536.20000000000005</v>
      </c>
      <c r="J381" s="162">
        <f t="shared" ref="J381:K381" si="101">J382</f>
        <v>536.20000000000005</v>
      </c>
      <c r="K381" s="162">
        <f t="shared" si="101"/>
        <v>536.20000000000005</v>
      </c>
    </row>
    <row r="382" spans="1:11" ht="30.6" customHeight="1" x14ac:dyDescent="0.25">
      <c r="A382" s="203" t="s">
        <v>54</v>
      </c>
      <c r="B382" s="44"/>
      <c r="C382" s="44"/>
      <c r="D382" s="70" t="s">
        <v>236</v>
      </c>
      <c r="E382" s="129" t="s">
        <v>553</v>
      </c>
      <c r="F382" s="70" t="s">
        <v>10</v>
      </c>
      <c r="G382" s="70" t="s">
        <v>12</v>
      </c>
      <c r="H382" s="70" t="s">
        <v>55</v>
      </c>
      <c r="I382" s="162">
        <v>536.20000000000005</v>
      </c>
      <c r="J382" s="162">
        <v>536.20000000000005</v>
      </c>
      <c r="K382" s="162">
        <v>536.20000000000005</v>
      </c>
    </row>
    <row r="383" spans="1:11" ht="63.6" customHeight="1" x14ac:dyDescent="0.25">
      <c r="A383" s="2" t="s">
        <v>181</v>
      </c>
      <c r="B383" s="44"/>
      <c r="C383" s="44"/>
      <c r="D383" s="70" t="s">
        <v>236</v>
      </c>
      <c r="E383" s="129"/>
      <c r="F383" s="70"/>
      <c r="G383" s="70"/>
      <c r="H383" s="70"/>
      <c r="I383" s="79">
        <f>I384</f>
        <v>2243.1</v>
      </c>
      <c r="J383" s="79">
        <f>J384</f>
        <v>2397.1999999999998</v>
      </c>
      <c r="K383" s="79">
        <f>K384</f>
        <v>2557.5</v>
      </c>
    </row>
    <row r="384" spans="1:11" ht="25.5" customHeight="1" x14ac:dyDescent="0.25">
      <c r="A384" s="2" t="s">
        <v>73</v>
      </c>
      <c r="B384" s="44"/>
      <c r="C384" s="44"/>
      <c r="D384" s="70" t="s">
        <v>236</v>
      </c>
      <c r="E384" s="129" t="s">
        <v>553</v>
      </c>
      <c r="F384" s="70" t="s">
        <v>10</v>
      </c>
      <c r="G384" s="70" t="s">
        <v>21</v>
      </c>
      <c r="H384" s="70" t="s">
        <v>74</v>
      </c>
      <c r="I384" s="79">
        <v>2243.1</v>
      </c>
      <c r="J384" s="79">
        <v>2397.1999999999998</v>
      </c>
      <c r="K384" s="79">
        <v>2557.5</v>
      </c>
    </row>
    <row r="385" spans="1:11" ht="95.25" customHeight="1" x14ac:dyDescent="0.25">
      <c r="A385" s="157" t="s">
        <v>61</v>
      </c>
      <c r="B385" s="44"/>
      <c r="C385" s="44"/>
      <c r="D385" s="135" t="s">
        <v>232</v>
      </c>
      <c r="E385" s="129"/>
      <c r="F385" s="70"/>
      <c r="G385" s="70"/>
      <c r="H385" s="70"/>
      <c r="I385" s="79">
        <f t="shared" ref="I385:K385" si="102">I386</f>
        <v>376.7</v>
      </c>
      <c r="J385" s="79">
        <f t="shared" si="102"/>
        <v>377.1</v>
      </c>
      <c r="K385" s="79">
        <f t="shared" si="102"/>
        <v>377.7</v>
      </c>
    </row>
    <row r="386" spans="1:11" ht="26.4" customHeight="1" x14ac:dyDescent="0.25">
      <c r="A386" s="50" t="s">
        <v>182</v>
      </c>
      <c r="B386" s="44"/>
      <c r="C386" s="44"/>
      <c r="D386" s="139" t="s">
        <v>232</v>
      </c>
      <c r="E386" s="129" t="s">
        <v>553</v>
      </c>
      <c r="F386" s="70" t="s">
        <v>10</v>
      </c>
      <c r="G386" s="70" t="s">
        <v>15</v>
      </c>
      <c r="H386" s="70" t="s">
        <v>57</v>
      </c>
      <c r="I386" s="79">
        <v>376.7</v>
      </c>
      <c r="J386" s="79">
        <v>377.1</v>
      </c>
      <c r="K386" s="79">
        <v>377.7</v>
      </c>
    </row>
    <row r="387" spans="1:11" ht="98.25" customHeight="1" x14ac:dyDescent="0.25">
      <c r="A387" s="2" t="s">
        <v>194</v>
      </c>
      <c r="B387" s="44"/>
      <c r="C387" s="44"/>
      <c r="D387" s="70" t="s">
        <v>233</v>
      </c>
      <c r="E387" s="129"/>
      <c r="F387" s="70"/>
      <c r="G387" s="70"/>
      <c r="H387" s="70"/>
      <c r="I387" s="79">
        <f>I388+I389</f>
        <v>893.9</v>
      </c>
      <c r="J387" s="79">
        <f>J388+J389</f>
        <v>893.9</v>
      </c>
      <c r="K387" s="79">
        <f>K388+K389</f>
        <v>893.9</v>
      </c>
    </row>
    <row r="388" spans="1:11" ht="26.4" customHeight="1" x14ac:dyDescent="0.25">
      <c r="A388" s="2" t="s">
        <v>54</v>
      </c>
      <c r="B388" s="44"/>
      <c r="C388" s="44"/>
      <c r="D388" s="70" t="s">
        <v>233</v>
      </c>
      <c r="E388" s="129" t="s">
        <v>553</v>
      </c>
      <c r="F388" s="70" t="s">
        <v>10</v>
      </c>
      <c r="G388" s="70" t="s">
        <v>15</v>
      </c>
      <c r="H388" s="70" t="s">
        <v>55</v>
      </c>
      <c r="I388" s="79">
        <v>630</v>
      </c>
      <c r="J388" s="79">
        <v>630</v>
      </c>
      <c r="K388" s="79">
        <v>630</v>
      </c>
    </row>
    <row r="389" spans="1:11" ht="26.4" customHeight="1" x14ac:dyDescent="0.25">
      <c r="A389" s="2" t="s">
        <v>182</v>
      </c>
      <c r="B389" s="44"/>
      <c r="C389" s="44"/>
      <c r="D389" s="70" t="s">
        <v>233</v>
      </c>
      <c r="E389" s="129" t="s">
        <v>553</v>
      </c>
      <c r="F389" s="70" t="s">
        <v>10</v>
      </c>
      <c r="G389" s="70" t="s">
        <v>15</v>
      </c>
      <c r="H389" s="70" t="s">
        <v>57</v>
      </c>
      <c r="I389" s="79">
        <v>263.89999999999998</v>
      </c>
      <c r="J389" s="79">
        <v>263.89999999999998</v>
      </c>
      <c r="K389" s="79">
        <v>263.89999999999998</v>
      </c>
    </row>
    <row r="390" spans="1:11" ht="95.25" customHeight="1" x14ac:dyDescent="0.25">
      <c r="A390" s="2" t="s">
        <v>195</v>
      </c>
      <c r="B390" s="44"/>
      <c r="C390" s="44"/>
      <c r="D390" s="70" t="s">
        <v>234</v>
      </c>
      <c r="E390" s="129"/>
      <c r="F390" s="70"/>
      <c r="G390" s="70"/>
      <c r="H390" s="70"/>
      <c r="I390" s="79">
        <f>I391+I392</f>
        <v>213.8</v>
      </c>
      <c r="J390" s="79">
        <f>J391+J392</f>
        <v>213.3</v>
      </c>
      <c r="K390" s="79">
        <f>K391+K392</f>
        <v>213.3</v>
      </c>
    </row>
    <row r="391" spans="1:11" ht="26.4" customHeight="1" x14ac:dyDescent="0.25">
      <c r="A391" s="2" t="s">
        <v>54</v>
      </c>
      <c r="B391" s="44"/>
      <c r="C391" s="44"/>
      <c r="D391" s="70" t="s">
        <v>234</v>
      </c>
      <c r="E391" s="129" t="s">
        <v>553</v>
      </c>
      <c r="F391" s="70" t="s">
        <v>10</v>
      </c>
      <c r="G391" s="70" t="s">
        <v>15</v>
      </c>
      <c r="H391" s="70" t="s">
        <v>55</v>
      </c>
      <c r="I391" s="79">
        <v>169.3</v>
      </c>
      <c r="J391" s="79">
        <v>168.8</v>
      </c>
      <c r="K391" s="79">
        <v>168.8</v>
      </c>
    </row>
    <row r="392" spans="1:11" ht="26.4" customHeight="1" x14ac:dyDescent="0.25">
      <c r="A392" s="2" t="s">
        <v>182</v>
      </c>
      <c r="B392" s="44"/>
      <c r="C392" s="44"/>
      <c r="D392" s="70" t="s">
        <v>234</v>
      </c>
      <c r="E392" s="129" t="s">
        <v>553</v>
      </c>
      <c r="F392" s="70" t="s">
        <v>10</v>
      </c>
      <c r="G392" s="70" t="s">
        <v>15</v>
      </c>
      <c r="H392" s="70" t="s">
        <v>57</v>
      </c>
      <c r="I392" s="79">
        <v>44.5</v>
      </c>
      <c r="J392" s="79">
        <v>44.5</v>
      </c>
      <c r="K392" s="79">
        <v>44.5</v>
      </c>
    </row>
    <row r="393" spans="1:11" ht="157.5" customHeight="1" x14ac:dyDescent="0.25">
      <c r="A393" s="2" t="s">
        <v>196</v>
      </c>
      <c r="B393" s="44"/>
      <c r="C393" s="44"/>
      <c r="D393" s="70" t="s">
        <v>235</v>
      </c>
      <c r="E393" s="129"/>
      <c r="F393" s="70"/>
      <c r="G393" s="70"/>
      <c r="H393" s="70"/>
      <c r="I393" s="79">
        <f t="shared" ref="I393:J393" si="103">I394+I395</f>
        <v>497.5</v>
      </c>
      <c r="J393" s="79">
        <f t="shared" si="103"/>
        <v>497.5</v>
      </c>
      <c r="K393" s="79">
        <f t="shared" ref="K393" si="104">K394+K395</f>
        <v>497.5</v>
      </c>
    </row>
    <row r="394" spans="1:11" ht="26.4" customHeight="1" x14ac:dyDescent="0.25">
      <c r="A394" s="2" t="s">
        <v>54</v>
      </c>
      <c r="B394" s="44"/>
      <c r="C394" s="44"/>
      <c r="D394" s="70" t="s">
        <v>235</v>
      </c>
      <c r="E394" s="129" t="s">
        <v>553</v>
      </c>
      <c r="F394" s="70" t="s">
        <v>10</v>
      </c>
      <c r="G394" s="70" t="s">
        <v>15</v>
      </c>
      <c r="H394" s="70" t="s">
        <v>55</v>
      </c>
      <c r="I394" s="79">
        <v>437.5</v>
      </c>
      <c r="J394" s="79">
        <v>437.5</v>
      </c>
      <c r="K394" s="79">
        <v>437.5</v>
      </c>
    </row>
    <row r="395" spans="1:11" ht="26.4" customHeight="1" x14ac:dyDescent="0.25">
      <c r="A395" s="2" t="s">
        <v>182</v>
      </c>
      <c r="B395" s="44"/>
      <c r="C395" s="44"/>
      <c r="D395" s="70" t="s">
        <v>235</v>
      </c>
      <c r="E395" s="129" t="s">
        <v>553</v>
      </c>
      <c r="F395" s="70" t="s">
        <v>10</v>
      </c>
      <c r="G395" s="70" t="s">
        <v>15</v>
      </c>
      <c r="H395" s="70" t="s">
        <v>57</v>
      </c>
      <c r="I395" s="79">
        <v>60</v>
      </c>
      <c r="J395" s="79">
        <v>60</v>
      </c>
      <c r="K395" s="79">
        <v>60</v>
      </c>
    </row>
    <row r="396" spans="1:11" ht="58.5" customHeight="1" x14ac:dyDescent="0.25">
      <c r="A396" s="2" t="s">
        <v>181</v>
      </c>
      <c r="B396" s="44"/>
      <c r="C396" s="44"/>
      <c r="D396" s="70" t="s">
        <v>236</v>
      </c>
      <c r="E396" s="129"/>
      <c r="F396" s="70"/>
      <c r="G396" s="70"/>
      <c r="H396" s="70"/>
      <c r="I396" s="79">
        <f>I397</f>
        <v>14391.3</v>
      </c>
      <c r="J396" s="79">
        <f>J397</f>
        <v>14391.3</v>
      </c>
      <c r="K396" s="79">
        <f>K397</f>
        <v>14391.3</v>
      </c>
    </row>
    <row r="397" spans="1:11" ht="26.4" customHeight="1" x14ac:dyDescent="0.25">
      <c r="A397" s="2" t="s">
        <v>54</v>
      </c>
      <c r="B397" s="44"/>
      <c r="C397" s="44"/>
      <c r="D397" s="70" t="s">
        <v>236</v>
      </c>
      <c r="E397" s="129" t="s">
        <v>553</v>
      </c>
      <c r="F397" s="70" t="s">
        <v>10</v>
      </c>
      <c r="G397" s="70" t="s">
        <v>15</v>
      </c>
      <c r="H397" s="70" t="s">
        <v>55</v>
      </c>
      <c r="I397" s="79">
        <v>14391.3</v>
      </c>
      <c r="J397" s="79">
        <v>14391.3</v>
      </c>
      <c r="K397" s="79">
        <v>14391.3</v>
      </c>
    </row>
    <row r="398" spans="1:11" s="25" customFormat="1" ht="59.4" customHeight="1" x14ac:dyDescent="0.25">
      <c r="A398" s="22" t="s">
        <v>617</v>
      </c>
      <c r="B398" s="63"/>
      <c r="C398" s="63"/>
      <c r="D398" s="73" t="s">
        <v>269</v>
      </c>
      <c r="E398" s="124"/>
      <c r="F398" s="73"/>
      <c r="G398" s="73"/>
      <c r="H398" s="73"/>
      <c r="I398" s="158">
        <f>I399+I404+I407</f>
        <v>71105.8</v>
      </c>
      <c r="J398" s="158">
        <f>J399+J404</f>
        <v>21543.1</v>
      </c>
      <c r="K398" s="158">
        <f>K399+K404</f>
        <v>20694.099999999999</v>
      </c>
    </row>
    <row r="399" spans="1:11" s="25" customFormat="1" ht="57" customHeight="1" x14ac:dyDescent="0.25">
      <c r="A399" s="2" t="s">
        <v>431</v>
      </c>
      <c r="B399" s="63"/>
      <c r="C399" s="63"/>
      <c r="D399" s="70" t="s">
        <v>270</v>
      </c>
      <c r="E399" s="129"/>
      <c r="F399" s="70"/>
      <c r="G399" s="70"/>
      <c r="H399" s="70"/>
      <c r="I399" s="79">
        <f>I400+I402</f>
        <v>55694.1</v>
      </c>
      <c r="J399" s="79">
        <f>J400+J402</f>
        <v>4163.1000000000004</v>
      </c>
      <c r="K399" s="79">
        <f>K400+K402</f>
        <v>4163.1000000000004</v>
      </c>
    </row>
    <row r="400" spans="1:11" s="25" customFormat="1" ht="57" customHeight="1" x14ac:dyDescent="0.25">
      <c r="A400" s="2" t="s">
        <v>169</v>
      </c>
      <c r="B400" s="63"/>
      <c r="C400" s="63"/>
      <c r="D400" s="70" t="s">
        <v>271</v>
      </c>
      <c r="E400" s="129"/>
      <c r="F400" s="70"/>
      <c r="G400" s="70"/>
      <c r="H400" s="70"/>
      <c r="I400" s="79">
        <f>I401</f>
        <v>54636.7</v>
      </c>
      <c r="J400" s="79">
        <f>J401</f>
        <v>3105.7</v>
      </c>
      <c r="K400" s="79">
        <f>K401</f>
        <v>3105.7</v>
      </c>
    </row>
    <row r="401" spans="1:11" s="25" customFormat="1" ht="36.75" customHeight="1" x14ac:dyDescent="0.25">
      <c r="A401" s="2" t="s">
        <v>182</v>
      </c>
      <c r="B401" s="63"/>
      <c r="C401" s="63"/>
      <c r="D401" s="70" t="s">
        <v>271</v>
      </c>
      <c r="E401" s="129" t="s">
        <v>553</v>
      </c>
      <c r="F401" s="70" t="s">
        <v>15</v>
      </c>
      <c r="G401" s="70" t="s">
        <v>23</v>
      </c>
      <c r="H401" s="70" t="s">
        <v>57</v>
      </c>
      <c r="I401" s="79">
        <v>54636.7</v>
      </c>
      <c r="J401" s="79">
        <v>3105.7</v>
      </c>
      <c r="K401" s="79">
        <v>3105.7</v>
      </c>
    </row>
    <row r="402" spans="1:11" s="25" customFormat="1" ht="92.25" customHeight="1" x14ac:dyDescent="0.25">
      <c r="A402" s="2" t="s">
        <v>172</v>
      </c>
      <c r="B402" s="63"/>
      <c r="C402" s="63"/>
      <c r="D402" s="70" t="s">
        <v>272</v>
      </c>
      <c r="E402" s="129"/>
      <c r="F402" s="70"/>
      <c r="G402" s="70"/>
      <c r="H402" s="70"/>
      <c r="I402" s="79">
        <f>I403</f>
        <v>1057.4000000000001</v>
      </c>
      <c r="J402" s="79">
        <f>J403</f>
        <v>1057.4000000000001</v>
      </c>
      <c r="K402" s="79">
        <f>K403</f>
        <v>1057.4000000000001</v>
      </c>
    </row>
    <row r="403" spans="1:11" s="25" customFormat="1" ht="37.5" customHeight="1" x14ac:dyDescent="0.25">
      <c r="A403" s="2" t="s">
        <v>182</v>
      </c>
      <c r="B403" s="63"/>
      <c r="C403" s="63"/>
      <c r="D403" s="70" t="s">
        <v>272</v>
      </c>
      <c r="E403" s="129" t="s">
        <v>553</v>
      </c>
      <c r="F403" s="70" t="s">
        <v>15</v>
      </c>
      <c r="G403" s="70" t="s">
        <v>23</v>
      </c>
      <c r="H403" s="70" t="s">
        <v>57</v>
      </c>
      <c r="I403" s="79">
        <v>1057.4000000000001</v>
      </c>
      <c r="J403" s="79">
        <v>1057.4000000000001</v>
      </c>
      <c r="K403" s="79">
        <v>1057.4000000000001</v>
      </c>
    </row>
    <row r="404" spans="1:11" ht="54" customHeight="1" x14ac:dyDescent="0.25">
      <c r="A404" s="2" t="s">
        <v>618</v>
      </c>
      <c r="B404" s="44"/>
      <c r="C404" s="44"/>
      <c r="D404" s="70" t="s">
        <v>273</v>
      </c>
      <c r="E404" s="129"/>
      <c r="F404" s="70"/>
      <c r="G404" s="70"/>
      <c r="H404" s="70"/>
      <c r="I404" s="79">
        <f t="shared" ref="I404:K405" si="105">I405</f>
        <v>14689</v>
      </c>
      <c r="J404" s="79">
        <f t="shared" si="105"/>
        <v>17380</v>
      </c>
      <c r="K404" s="79">
        <f t="shared" si="105"/>
        <v>16531</v>
      </c>
    </row>
    <row r="405" spans="1:11" ht="44.4" customHeight="1" x14ac:dyDescent="0.25">
      <c r="A405" s="2" t="s">
        <v>178</v>
      </c>
      <c r="B405" s="44"/>
      <c r="C405" s="44"/>
      <c r="D405" s="70" t="s">
        <v>274</v>
      </c>
      <c r="E405" s="129"/>
      <c r="F405" s="70"/>
      <c r="G405" s="70"/>
      <c r="H405" s="70"/>
      <c r="I405" s="79">
        <f t="shared" si="105"/>
        <v>14689</v>
      </c>
      <c r="J405" s="79">
        <f t="shared" si="105"/>
        <v>17380</v>
      </c>
      <c r="K405" s="79">
        <f t="shared" si="105"/>
        <v>16531</v>
      </c>
    </row>
    <row r="406" spans="1:11" ht="25.2" customHeight="1" x14ac:dyDescent="0.25">
      <c r="A406" s="2" t="s">
        <v>182</v>
      </c>
      <c r="B406" s="44"/>
      <c r="C406" s="44"/>
      <c r="D406" s="70" t="s">
        <v>274</v>
      </c>
      <c r="E406" s="129" t="s">
        <v>553</v>
      </c>
      <c r="F406" s="70" t="s">
        <v>15</v>
      </c>
      <c r="G406" s="70" t="s">
        <v>23</v>
      </c>
      <c r="H406" s="70" t="s">
        <v>57</v>
      </c>
      <c r="I406" s="79">
        <v>14689</v>
      </c>
      <c r="J406" s="79">
        <v>17380</v>
      </c>
      <c r="K406" s="79">
        <v>16531</v>
      </c>
    </row>
    <row r="407" spans="1:11" ht="42" customHeight="1" x14ac:dyDescent="0.25">
      <c r="A407" s="2" t="s">
        <v>499</v>
      </c>
      <c r="B407" s="44"/>
      <c r="C407" s="44"/>
      <c r="D407" s="70" t="s">
        <v>497</v>
      </c>
      <c r="E407" s="129"/>
      <c r="F407" s="70"/>
      <c r="G407" s="70"/>
      <c r="H407" s="70"/>
      <c r="I407" s="79">
        <f>I408</f>
        <v>722.7</v>
      </c>
      <c r="J407" s="79">
        <f t="shared" ref="J407:K408" si="106">J408</f>
        <v>0</v>
      </c>
      <c r="K407" s="79">
        <f t="shared" si="106"/>
        <v>0</v>
      </c>
    </row>
    <row r="408" spans="1:11" ht="42.6" customHeight="1" x14ac:dyDescent="0.25">
      <c r="A408" s="2" t="s">
        <v>500</v>
      </c>
      <c r="B408" s="44"/>
      <c r="C408" s="44"/>
      <c r="D408" s="70" t="s">
        <v>498</v>
      </c>
      <c r="E408" s="129"/>
      <c r="F408" s="70"/>
      <c r="G408" s="70"/>
      <c r="H408" s="70"/>
      <c r="I408" s="79">
        <f>I409</f>
        <v>722.7</v>
      </c>
      <c r="J408" s="79">
        <f t="shared" si="106"/>
        <v>0</v>
      </c>
      <c r="K408" s="79">
        <f t="shared" si="106"/>
        <v>0</v>
      </c>
    </row>
    <row r="409" spans="1:11" ht="41.4" customHeight="1" x14ac:dyDescent="0.25">
      <c r="A409" s="2" t="s">
        <v>182</v>
      </c>
      <c r="B409" s="44"/>
      <c r="C409" s="44"/>
      <c r="D409" s="70" t="s">
        <v>498</v>
      </c>
      <c r="E409" s="129" t="s">
        <v>553</v>
      </c>
      <c r="F409" s="70" t="s">
        <v>15</v>
      </c>
      <c r="G409" s="70" t="s">
        <v>164</v>
      </c>
      <c r="H409" s="70" t="s">
        <v>57</v>
      </c>
      <c r="I409" s="79">
        <v>722.7</v>
      </c>
      <c r="J409" s="79">
        <v>0</v>
      </c>
      <c r="K409" s="79">
        <v>0</v>
      </c>
    </row>
    <row r="410" spans="1:11" ht="82.5" customHeight="1" x14ac:dyDescent="0.25">
      <c r="A410" s="22" t="s">
        <v>486</v>
      </c>
      <c r="B410" s="63"/>
      <c r="C410" s="63"/>
      <c r="D410" s="73" t="s">
        <v>333</v>
      </c>
      <c r="E410" s="124"/>
      <c r="F410" s="73"/>
      <c r="G410" s="73"/>
      <c r="H410" s="73"/>
      <c r="I410" s="158">
        <f t="shared" ref="I410:K410" si="107">I411</f>
        <v>2349.3999999999996</v>
      </c>
      <c r="J410" s="158">
        <f t="shared" si="107"/>
        <v>2461.1999999999998</v>
      </c>
      <c r="K410" s="158">
        <f t="shared" si="107"/>
        <v>2576</v>
      </c>
    </row>
    <row r="411" spans="1:11" ht="31.2" customHeight="1" x14ac:dyDescent="0.25">
      <c r="A411" s="2" t="s">
        <v>133</v>
      </c>
      <c r="B411" s="44"/>
      <c r="C411" s="44"/>
      <c r="D411" s="70" t="s">
        <v>334</v>
      </c>
      <c r="E411" s="129"/>
      <c r="F411" s="70"/>
      <c r="G411" s="70"/>
      <c r="H411" s="70"/>
      <c r="I411" s="79">
        <f t="shared" ref="I411:J411" si="108">I412+I414</f>
        <v>2349.3999999999996</v>
      </c>
      <c r="J411" s="79">
        <f t="shared" si="108"/>
        <v>2461.1999999999998</v>
      </c>
      <c r="K411" s="79">
        <f t="shared" ref="K411" si="109">K412+K414</f>
        <v>2576</v>
      </c>
    </row>
    <row r="412" spans="1:11" ht="19.2" customHeight="1" x14ac:dyDescent="0.25">
      <c r="A412" s="2" t="s">
        <v>85</v>
      </c>
      <c r="B412" s="44"/>
      <c r="C412" s="44"/>
      <c r="D412" s="70" t="s">
        <v>335</v>
      </c>
      <c r="E412" s="129"/>
      <c r="F412" s="70"/>
      <c r="G412" s="70"/>
      <c r="H412" s="70"/>
      <c r="I412" s="79">
        <f t="shared" ref="I412:K412" si="110">I413</f>
        <v>1694.1</v>
      </c>
      <c r="J412" s="79">
        <f t="shared" si="110"/>
        <v>1694.1</v>
      </c>
      <c r="K412" s="79">
        <f t="shared" si="110"/>
        <v>1694.1</v>
      </c>
    </row>
    <row r="413" spans="1:11" ht="12.75" customHeight="1" x14ac:dyDescent="0.25">
      <c r="A413" s="2" t="s">
        <v>80</v>
      </c>
      <c r="B413" s="44"/>
      <c r="C413" s="44"/>
      <c r="D413" s="70" t="s">
        <v>335</v>
      </c>
      <c r="E413" s="129" t="s">
        <v>553</v>
      </c>
      <c r="F413" s="70" t="s">
        <v>33</v>
      </c>
      <c r="G413" s="70" t="s">
        <v>14</v>
      </c>
      <c r="H413" s="70" t="s">
        <v>81</v>
      </c>
      <c r="I413" s="79">
        <v>1694.1</v>
      </c>
      <c r="J413" s="79">
        <v>1694.1</v>
      </c>
      <c r="K413" s="79">
        <v>1694.1</v>
      </c>
    </row>
    <row r="414" spans="1:11" ht="62.25" customHeight="1" x14ac:dyDescent="0.25">
      <c r="A414" s="2" t="s">
        <v>181</v>
      </c>
      <c r="B414" s="44"/>
      <c r="C414" s="44"/>
      <c r="D414" s="70" t="s">
        <v>336</v>
      </c>
      <c r="E414" s="129"/>
      <c r="F414" s="70"/>
      <c r="G414" s="70"/>
      <c r="H414" s="70"/>
      <c r="I414" s="79">
        <f t="shared" ref="I414:K414" si="111">I415</f>
        <v>655.29999999999995</v>
      </c>
      <c r="J414" s="79">
        <f t="shared" si="111"/>
        <v>767.1</v>
      </c>
      <c r="K414" s="79">
        <f t="shared" si="111"/>
        <v>881.9</v>
      </c>
    </row>
    <row r="415" spans="1:11" ht="17.399999999999999" customHeight="1" x14ac:dyDescent="0.25">
      <c r="A415" s="2" t="s">
        <v>80</v>
      </c>
      <c r="B415" s="44"/>
      <c r="C415" s="44"/>
      <c r="D415" s="70" t="s">
        <v>336</v>
      </c>
      <c r="E415" s="129" t="s">
        <v>553</v>
      </c>
      <c r="F415" s="70" t="s">
        <v>33</v>
      </c>
      <c r="G415" s="70" t="s">
        <v>14</v>
      </c>
      <c r="H415" s="70" t="s">
        <v>81</v>
      </c>
      <c r="I415" s="79">
        <v>655.29999999999995</v>
      </c>
      <c r="J415" s="79">
        <v>767.1</v>
      </c>
      <c r="K415" s="79">
        <v>881.9</v>
      </c>
    </row>
    <row r="416" spans="1:11" s="25" customFormat="1" ht="79.95" customHeight="1" x14ac:dyDescent="0.25">
      <c r="A416" s="22" t="s">
        <v>619</v>
      </c>
      <c r="B416" s="63"/>
      <c r="C416" s="63"/>
      <c r="D416" s="73" t="s">
        <v>246</v>
      </c>
      <c r="E416" s="124"/>
      <c r="F416" s="73"/>
      <c r="G416" s="73"/>
      <c r="H416" s="73"/>
      <c r="I416" s="158">
        <f t="shared" ref="I416:K416" si="112">I417</f>
        <v>13196.900000000001</v>
      </c>
      <c r="J416" s="158">
        <f t="shared" si="112"/>
        <v>12757.2</v>
      </c>
      <c r="K416" s="158">
        <f t="shared" si="112"/>
        <v>12757.2</v>
      </c>
    </row>
    <row r="417" spans="1:11" ht="52.5" customHeight="1" x14ac:dyDescent="0.25">
      <c r="A417" s="2" t="s">
        <v>620</v>
      </c>
      <c r="B417" s="44"/>
      <c r="C417" s="44"/>
      <c r="D417" s="70" t="s">
        <v>247</v>
      </c>
      <c r="E417" s="129"/>
      <c r="F417" s="70"/>
      <c r="G417" s="70"/>
      <c r="H417" s="70"/>
      <c r="I417" s="79">
        <f>I418+I423</f>
        <v>13196.900000000001</v>
      </c>
      <c r="J417" s="79">
        <f>J418+J423</f>
        <v>12757.2</v>
      </c>
      <c r="K417" s="79">
        <f>K418+K423</f>
        <v>12757.2</v>
      </c>
    </row>
    <row r="418" spans="1:11" ht="42.75" customHeight="1" x14ac:dyDescent="0.25">
      <c r="A418" s="2" t="s">
        <v>72</v>
      </c>
      <c r="B418" s="44"/>
      <c r="C418" s="44"/>
      <c r="D418" s="70" t="s">
        <v>248</v>
      </c>
      <c r="E418" s="129"/>
      <c r="F418" s="70"/>
      <c r="G418" s="70"/>
      <c r="H418" s="70"/>
      <c r="I418" s="79">
        <f>I419+I420+I422+I421</f>
        <v>9591.3000000000011</v>
      </c>
      <c r="J418" s="79">
        <f t="shared" ref="J418" si="113">J419+J420+J422</f>
        <v>9151.6</v>
      </c>
      <c r="K418" s="79">
        <f t="shared" ref="K418" si="114">K419+K420+K422</f>
        <v>9151.6</v>
      </c>
    </row>
    <row r="419" spans="1:11" ht="24.6" customHeight="1" x14ac:dyDescent="0.25">
      <c r="A419" s="2" t="s">
        <v>73</v>
      </c>
      <c r="B419" s="44"/>
      <c r="C419" s="44"/>
      <c r="D419" s="70" t="s">
        <v>248</v>
      </c>
      <c r="E419" s="129" t="s">
        <v>553</v>
      </c>
      <c r="F419" s="70" t="s">
        <v>10</v>
      </c>
      <c r="G419" s="70" t="s">
        <v>21</v>
      </c>
      <c r="H419" s="70" t="s">
        <v>74</v>
      </c>
      <c r="I419" s="79">
        <v>9006.1</v>
      </c>
      <c r="J419" s="79">
        <v>8608</v>
      </c>
      <c r="K419" s="79">
        <v>8608</v>
      </c>
    </row>
    <row r="420" spans="1:11" ht="39" customHeight="1" x14ac:dyDescent="0.25">
      <c r="A420" s="2" t="s">
        <v>182</v>
      </c>
      <c r="B420" s="44"/>
      <c r="C420" s="44"/>
      <c r="D420" s="70" t="s">
        <v>248</v>
      </c>
      <c r="E420" s="129" t="s">
        <v>553</v>
      </c>
      <c r="F420" s="70" t="s">
        <v>10</v>
      </c>
      <c r="G420" s="70" t="s">
        <v>21</v>
      </c>
      <c r="H420" s="70" t="s">
        <v>57</v>
      </c>
      <c r="I420" s="79">
        <v>540.6</v>
      </c>
      <c r="J420" s="79">
        <v>540.6</v>
      </c>
      <c r="K420" s="79">
        <v>540.6</v>
      </c>
    </row>
    <row r="421" spans="1:11" ht="39" customHeight="1" x14ac:dyDescent="0.25">
      <c r="A421" s="200" t="s">
        <v>161</v>
      </c>
      <c r="B421" s="44"/>
      <c r="C421" s="44"/>
      <c r="D421" s="70" t="s">
        <v>248</v>
      </c>
      <c r="E421" s="129" t="s">
        <v>553</v>
      </c>
      <c r="F421" s="70" t="s">
        <v>10</v>
      </c>
      <c r="G421" s="70" t="s">
        <v>21</v>
      </c>
      <c r="H421" s="70" t="s">
        <v>92</v>
      </c>
      <c r="I421" s="258">
        <v>41.6</v>
      </c>
      <c r="J421" s="258">
        <v>0</v>
      </c>
      <c r="K421" s="258">
        <v>0</v>
      </c>
    </row>
    <row r="422" spans="1:11" ht="20.399999999999999" customHeight="1" x14ac:dyDescent="0.25">
      <c r="A422" s="2" t="s">
        <v>58</v>
      </c>
      <c r="B422" s="44"/>
      <c r="C422" s="44"/>
      <c r="D422" s="70" t="s">
        <v>248</v>
      </c>
      <c r="E422" s="129" t="s">
        <v>553</v>
      </c>
      <c r="F422" s="70" t="s">
        <v>10</v>
      </c>
      <c r="G422" s="70" t="s">
        <v>21</v>
      </c>
      <c r="H422" s="70" t="s">
        <v>59</v>
      </c>
      <c r="I422" s="258">
        <v>3</v>
      </c>
      <c r="J422" s="258">
        <v>3</v>
      </c>
      <c r="K422" s="258">
        <v>3</v>
      </c>
    </row>
    <row r="423" spans="1:11" ht="54.6" customHeight="1" x14ac:dyDescent="0.25">
      <c r="A423" s="2" t="s">
        <v>181</v>
      </c>
      <c r="B423" s="44"/>
      <c r="C423" s="44"/>
      <c r="D423" s="70" t="s">
        <v>407</v>
      </c>
      <c r="E423" s="129"/>
      <c r="F423" s="70"/>
      <c r="G423" s="70"/>
      <c r="H423" s="70"/>
      <c r="I423" s="79">
        <f>I424</f>
        <v>3605.6</v>
      </c>
      <c r="J423" s="79">
        <f>J424</f>
        <v>3605.6</v>
      </c>
      <c r="K423" s="79">
        <f>K424</f>
        <v>3605.6</v>
      </c>
    </row>
    <row r="424" spans="1:11" ht="29.25" customHeight="1" x14ac:dyDescent="0.25">
      <c r="A424" s="2" t="s">
        <v>73</v>
      </c>
      <c r="B424" s="44"/>
      <c r="C424" s="44"/>
      <c r="D424" s="70" t="s">
        <v>407</v>
      </c>
      <c r="E424" s="129" t="s">
        <v>553</v>
      </c>
      <c r="F424" s="70" t="s">
        <v>10</v>
      </c>
      <c r="G424" s="70" t="s">
        <v>21</v>
      </c>
      <c r="H424" s="70" t="s">
        <v>74</v>
      </c>
      <c r="I424" s="79">
        <v>3605.6</v>
      </c>
      <c r="J424" s="79">
        <v>3605.6</v>
      </c>
      <c r="K424" s="79">
        <v>3605.6</v>
      </c>
    </row>
    <row r="425" spans="1:11" ht="19.2" customHeight="1" x14ac:dyDescent="0.25">
      <c r="A425" s="76" t="s">
        <v>112</v>
      </c>
      <c r="B425" s="144"/>
      <c r="C425" s="144"/>
      <c r="D425" s="144"/>
      <c r="E425" s="144"/>
      <c r="F425" s="144"/>
      <c r="G425" s="144"/>
      <c r="H425" s="144"/>
      <c r="I425" s="145">
        <f t="shared" ref="I425:J425" si="115">I16+I37+I50+I62+I175+I216+I223+I266+I278+I282+I317+I328+I332+I346+I355+I398+I410+I416+I293+I342</f>
        <v>1046787.7999999999</v>
      </c>
      <c r="J425" s="145">
        <f t="shared" si="115"/>
        <v>743019.99999999988</v>
      </c>
      <c r="K425" s="145">
        <f>K16+K37+K50+K62+K175+K216+K223+K266+K278+K282+K317+K328+K332+K346+K355+K398+K410+K416+K293+K342</f>
        <v>576746.79999999993</v>
      </c>
    </row>
    <row r="426" spans="1:11" x14ac:dyDescent="0.25">
      <c r="H426" s="146"/>
      <c r="I426" s="147"/>
      <c r="J426" s="243"/>
    </row>
    <row r="427" spans="1:11" x14ac:dyDescent="0.25">
      <c r="I427" s="147"/>
      <c r="J427" s="146"/>
    </row>
  </sheetData>
  <sheetProtection selectLockedCells="1" selectUnlockedCells="1"/>
  <mergeCells count="12">
    <mergeCell ref="G1:J1"/>
    <mergeCell ref="A9:K9"/>
    <mergeCell ref="A13:C14"/>
    <mergeCell ref="D13:D14"/>
    <mergeCell ref="E13:E14"/>
    <mergeCell ref="F13:F14"/>
    <mergeCell ref="G13:G14"/>
    <mergeCell ref="H13:H14"/>
    <mergeCell ref="I13:K13"/>
    <mergeCell ref="A10:K10"/>
    <mergeCell ref="A11:K11"/>
    <mergeCell ref="G2:J6"/>
  </mergeCells>
  <pageMargins left="0.78740157480314965" right="0.19685039370078741" top="0.39370078740157483" bottom="0.19685039370078741" header="0.51181102362204722" footer="0.51181102362204722"/>
  <pageSetup paperSize="9" scale="64" firstPageNumber="0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3 2023-2025</vt:lpstr>
      <vt:lpstr>прил 4 2023-2025</vt:lpstr>
      <vt:lpstr>прил 5 2023-2025</vt:lpstr>
      <vt:lpstr>прил 6  2023-2025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Пожилова</dc:creator>
  <cp:lastModifiedBy>Пожилова</cp:lastModifiedBy>
  <cp:lastPrinted>2022-12-19T06:53:43Z</cp:lastPrinted>
  <dcterms:created xsi:type="dcterms:W3CDTF">2016-10-04T07:03:55Z</dcterms:created>
  <dcterms:modified xsi:type="dcterms:W3CDTF">2022-12-28T08:59:45Z</dcterms:modified>
</cp:coreProperties>
</file>